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0800"/>
  </bookViews>
  <sheets>
    <sheet name="ValMO" sheetId="1" r:id="rId1"/>
  </sheets>
  <externalReferences>
    <externalReference r:id="rId2"/>
    <externalReference r:id="rId3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_xlnm.Print_Titles" localSheetId="0">ValMO!$A:$B</definedName>
  </definedNames>
  <calcPr calcId="144525"/>
</workbook>
</file>

<file path=xl/calcChain.xml><?xml version="1.0" encoding="utf-8"?>
<calcChain xmlns="http://schemas.openxmlformats.org/spreadsheetml/2006/main">
  <c r="F18" i="1" l="1"/>
  <c r="FL89" i="1" l="1"/>
  <c r="FK89" i="1"/>
  <c r="FJ89" i="1"/>
  <c r="FI89" i="1"/>
  <c r="FH89" i="1"/>
  <c r="FA89" i="1"/>
  <c r="EZ89" i="1"/>
  <c r="EY89" i="1"/>
  <c r="EX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M89" i="1"/>
  <c r="L89" i="1"/>
  <c r="K89" i="1"/>
  <c r="J89" i="1"/>
  <c r="I89" i="1"/>
  <c r="H89" i="1"/>
  <c r="G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G89" i="1"/>
  <c r="FF89" i="1"/>
  <c r="FE89" i="1"/>
  <c r="FD89" i="1"/>
  <c r="FB89" i="1"/>
  <c r="P89" i="1"/>
  <c r="O89" i="1"/>
  <c r="N89" i="1"/>
  <c r="E89" i="1"/>
  <c r="D89" i="1"/>
  <c r="C89" i="1"/>
  <c r="F89" i="1" l="1"/>
  <c r="FC89" i="1" l="1"/>
  <c r="ET89" i="1" l="1"/>
  <c r="EP89" i="1"/>
  <c r="EL89" i="1"/>
  <c r="EH89" i="1"/>
  <c r="BN89" i="1"/>
  <c r="BJ89" i="1"/>
  <c r="BF89" i="1"/>
  <c r="BB89" i="1"/>
  <c r="AX89" i="1"/>
  <c r="AT89" i="1"/>
  <c r="ES89" i="1"/>
  <c r="EK89" i="1"/>
  <c r="BO89" i="1"/>
  <c r="BG89" i="1"/>
  <c r="AY89" i="1"/>
  <c r="EU89" i="1"/>
  <c r="EM89" i="1"/>
  <c r="BQ89" i="1"/>
  <c r="BI89" i="1"/>
  <c r="BA89" i="1"/>
  <c r="AW89" i="1" l="1"/>
  <c r="BE89" i="1"/>
  <c r="BM89" i="1"/>
  <c r="EI89" i="1"/>
  <c r="EQ89" i="1"/>
  <c r="AU89" i="1"/>
  <c r="BC89" i="1"/>
  <c r="BK89" i="1"/>
  <c r="EG89" i="1"/>
  <c r="EO89" i="1"/>
  <c r="EW89" i="1"/>
  <c r="AV89" i="1"/>
  <c r="AZ89" i="1"/>
  <c r="BD89" i="1"/>
  <c r="BH89" i="1"/>
  <c r="BL89" i="1"/>
  <c r="BP89" i="1"/>
  <c r="EJ89" i="1"/>
  <c r="EN89" i="1"/>
  <c r="ER89" i="1"/>
  <c r="EV89" i="1"/>
  <c r="EF89" i="1" l="1"/>
  <c r="ED89" i="1"/>
  <c r="EB89" i="1"/>
  <c r="DZ89" i="1"/>
  <c r="DX89" i="1"/>
  <c r="DV89" i="1"/>
  <c r="DT89" i="1"/>
  <c r="DR89" i="1"/>
  <c r="DP89" i="1"/>
  <c r="DN89" i="1"/>
  <c r="DL89" i="1"/>
  <c r="AR89" i="1"/>
  <c r="AP89" i="1"/>
  <c r="AN89" i="1"/>
  <c r="AL89" i="1"/>
  <c r="AJ89" i="1"/>
  <c r="AH89" i="1"/>
  <c r="AF89" i="1"/>
  <c r="AD89" i="1"/>
  <c r="AB89" i="1"/>
  <c r="Z89" i="1"/>
  <c r="X89" i="1"/>
  <c r="V89" i="1"/>
  <c r="T89" i="1"/>
  <c r="R89" i="1"/>
  <c r="EC89" i="1"/>
  <c r="DU89" i="1"/>
  <c r="DM89" i="1"/>
  <c r="AM89" i="1"/>
  <c r="AE89" i="1"/>
  <c r="W89" i="1"/>
  <c r="EE89" i="1"/>
  <c r="EA89" i="1"/>
  <c r="DW89" i="1"/>
  <c r="DS89" i="1"/>
  <c r="DO89" i="1"/>
  <c r="AS89" i="1"/>
  <c r="AO89" i="1"/>
  <c r="AK89" i="1"/>
  <c r="AG89" i="1"/>
  <c r="AC89" i="1"/>
  <c r="Y89" i="1"/>
  <c r="U89" i="1"/>
  <c r="Q89" i="1"/>
  <c r="S89" i="1" l="1"/>
  <c r="AA89" i="1"/>
  <c r="AI89" i="1"/>
  <c r="AQ89" i="1"/>
  <c r="DQ89" i="1"/>
  <c r="DY89" i="1"/>
</calcChain>
</file>

<file path=xl/sharedStrings.xml><?xml version="1.0" encoding="utf-8"?>
<sst xmlns="http://schemas.openxmlformats.org/spreadsheetml/2006/main" count="273" uniqueCount="155">
  <si>
    <t>Приложение 1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</si>
  <si>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</si>
  <si>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</si>
  <si>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</si>
  <si>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</si>
  <si>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</si>
  <si>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</si>
  <si>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</si>
  <si>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</si>
  <si>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</si>
  <si>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</si>
  <si>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</si>
  <si>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</si>
  <si>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</si>
  <si>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</si>
  <si>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</si>
  <si>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</si>
  <si>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</si>
  <si>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</si>
  <si>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</si>
  <si>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</si>
  <si>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</si>
  <si>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</si>
  <si>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</si>
  <si>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</si>
  <si>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Посещений -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</si>
  <si>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</si>
  <si>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</si>
  <si>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</si>
  <si>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</si>
  <si>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</si>
  <si>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</si>
  <si>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</si>
  <si>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Посещения с иными целями</t>
  </si>
  <si>
    <t>Стационар</t>
  </si>
  <si>
    <t>Дневной стационар</t>
  </si>
  <si>
    <t>Посещения по паллиативной помощи - всего,</t>
  </si>
  <si>
    <t>в том числе: посещения с иными целями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</si>
  <si>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</si>
  <si>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</si>
  <si>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</si>
  <si>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</si>
  <si>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</si>
  <si>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</si>
  <si>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</si>
  <si>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</si>
  <si>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</si>
  <si>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</si>
  <si>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</si>
  <si>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</si>
  <si>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</si>
  <si>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</si>
  <si>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</si>
  <si>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</si>
  <si>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</si>
  <si>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</si>
  <si>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</si>
  <si>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</si>
  <si>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</si>
  <si>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</si>
  <si>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</si>
  <si>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</si>
  <si>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</si>
  <si>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</si>
  <si>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</si>
  <si>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</si>
  <si>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</si>
  <si>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</si>
  <si>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гастро-энтеро-логии</t>
  </si>
  <si>
    <t>неонато-логии</t>
  </si>
  <si>
    <t>офтальмо-логии</t>
  </si>
  <si>
    <t>ревма-толо-гии</t>
  </si>
  <si>
    <t>эндо-крино-логии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</si>
  <si>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</si>
  <si>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Вызовов скорой помощи - всего</t>
  </si>
  <si>
    <t>в том числе: вызовы скорой специализированной помощи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</si>
  <si>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</si>
  <si>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</si>
  <si>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</si>
  <si>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</si>
  <si>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КОГБУЗ "Кировская городская больница № 9"</t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</si>
  <si>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</si>
  <si>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</si>
  <si>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</si>
  <si>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</si>
  <si>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</si>
  <si>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</si>
  <si>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</si>
  <si>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</si>
  <si>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</si>
  <si>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</si>
  <si>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</si>
  <si>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</si>
  <si>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ФКУЗ "МСЧ МВД России по Кировской области"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</si>
  <si>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</si>
  <si>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</si>
  <si>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</si>
  <si>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</si>
  <si>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</si>
  <si>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</si>
  <si>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</si>
  <si>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</si>
  <si>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</si>
  <si>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</si>
  <si>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</si>
  <si>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</si>
  <si>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</si>
  <si>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</si>
  <si>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</si>
  <si>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</si>
  <si>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</si>
  <si>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</si>
  <si>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</si>
  <si>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</si>
  <si>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</si>
  <si>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</si>
  <si>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</si>
  <si>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</si>
  <si>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</si>
  <si>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</si>
  <si>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</si>
  <si>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</si>
  <si>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</si>
  <si>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</si>
  <si>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</si>
  <si>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</si>
  <si>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</si>
  <si>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</si>
  <si>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</si>
  <si>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</si>
  <si>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</si>
  <si>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</si>
  <si>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</si>
  <si>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ФГБОУ ВО Кировский ГМУ Минздрава России</t>
  </si>
  <si>
    <t>КОГБУЗ "Котельничская ЦРБ"</t>
  </si>
  <si>
    <t>Нефросовет</t>
  </si>
  <si>
    <t>КОГБУЗ "Кировский клинико-диагностический центр"</t>
  </si>
  <si>
    <t>КОГБУЗ "Детский диагностический центр"</t>
  </si>
  <si>
    <t>ФГБУН КНИИГиПК ФМБА России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</si>
  <si>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</si>
  <si>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</si>
  <si>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</si>
  <si>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</si>
  <si>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</si>
  <si>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</si>
  <si>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</si>
  <si>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</si>
  <si>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</si>
  <si>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</si>
  <si>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ООО "ЦКДЛ"</t>
  </si>
  <si>
    <t>КОГБУЗ "Областной клинический противотуберкулезный диспансер"</t>
  </si>
  <si>
    <t>Общий итог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</si>
  <si>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 в разрезе профилей медицинской помощи на 2022 год</t>
  </si>
  <si>
    <t>Реест-ровый номер</t>
  </si>
  <si>
    <t xml:space="preserve">от 25.01.2022 № 1/3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</si>
</sst>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indexed="8"/>
      </bottom>
      <diagonal/>
    </border>
  </borders>
  <cellStyleXfs count="673">
    <xf numFmtId="0" fontId="0" fillId="0" borderId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16" fillId="1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6" fillId="20" borderId="0" applyNumberFormat="0" applyBorder="0" applyAlignment="0" applyProtection="0"/>
    <xf numFmtId="0" fontId="25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41" borderId="0" applyNumberFormat="0" applyBorder="0" applyAlignment="0" applyProtection="0"/>
    <xf numFmtId="0" fontId="25" fillId="41" borderId="0" applyNumberFormat="0" applyBorder="0" applyAlignment="0" applyProtection="0"/>
    <xf numFmtId="0" fontId="16" fillId="24" borderId="0" applyNumberFormat="0" applyBorder="0" applyAlignment="0" applyProtection="0"/>
    <xf numFmtId="0" fontId="25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2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32" borderId="0" applyNumberFormat="0" applyBorder="0" applyAlignment="0" applyProtection="0"/>
    <xf numFmtId="0" fontId="25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6" fillId="34" borderId="0" applyNumberFormat="0" applyBorder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8" fillId="52" borderId="75" applyNumberFormat="0" applyAlignment="0" applyProtection="0"/>
    <xf numFmtId="0" fontId="29" fillId="0" borderId="0" applyNumberFormat="0" applyFill="0" applyBorder="0" applyAlignment="0" applyProtection="0"/>
    <xf numFmtId="0" fontId="30" fillId="35" borderId="0" applyNumberFormat="0" applyBorder="0" applyAlignment="0" applyProtection="0"/>
    <xf numFmtId="0" fontId="31" fillId="0" borderId="76" applyNumberFormat="0" applyFill="0" applyAlignment="0" applyProtection="0"/>
    <xf numFmtId="0" fontId="32" fillId="0" borderId="77" applyNumberFormat="0" applyFill="0" applyAlignment="0" applyProtection="0"/>
    <xf numFmtId="0" fontId="33" fillId="0" borderId="78" applyNumberFormat="0" applyFill="0" applyAlignment="0" applyProtection="0"/>
    <xf numFmtId="0" fontId="33" fillId="0" borderId="0" applyNumberFormat="0" applyFill="0" applyBorder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5" fillId="0" borderId="79" applyNumberFormat="0" applyFill="0" applyAlignment="0" applyProtection="0"/>
    <xf numFmtId="0" fontId="36" fillId="53" borderId="0" applyNumberFormat="0" applyBorder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9" fillId="0" borderId="0">
      <alignment horizontal="right" vertical="center"/>
    </xf>
    <xf numFmtId="9" fontId="40" fillId="0" borderId="0" applyBorder="0" applyProtection="0"/>
    <xf numFmtId="0" fontId="41" fillId="0" borderId="0" applyNumberFormat="0" applyFill="0" applyBorder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16" fillId="13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6" fillId="17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16" fillId="21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2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8" fillId="5" borderId="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9" fillId="6" borderId="5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10" fillId="6" borderId="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" fillId="0" borderId="1" applyNumberFormat="0" applyFill="0" applyAlignment="0" applyProtection="0"/>
    <xf numFmtId="0" fontId="31" fillId="0" borderId="76" applyNumberFormat="0" applyFill="0" applyAlignment="0" applyProtection="0"/>
    <xf numFmtId="0" fontId="31" fillId="0" borderId="76" applyNumberFormat="0" applyFill="0" applyAlignment="0" applyProtection="0"/>
    <xf numFmtId="0" fontId="3" fillId="0" borderId="2" applyNumberFormat="0" applyFill="0" applyAlignment="0" applyProtection="0"/>
    <xf numFmtId="0" fontId="32" fillId="0" borderId="77" applyNumberFormat="0" applyFill="0" applyAlignment="0" applyProtection="0"/>
    <xf numFmtId="0" fontId="32" fillId="0" borderId="77" applyNumberFormat="0" applyFill="0" applyAlignment="0" applyProtection="0"/>
    <xf numFmtId="0" fontId="4" fillId="0" borderId="3" applyNumberFormat="0" applyFill="0" applyAlignment="0" applyProtection="0"/>
    <xf numFmtId="0" fontId="33" fillId="0" borderId="78" applyNumberFormat="0" applyFill="0" applyAlignment="0" applyProtection="0"/>
    <xf numFmtId="0" fontId="33" fillId="0" borderId="78" applyNumberFormat="0" applyFill="0" applyAlignment="0" applyProtection="0"/>
    <xf numFmtId="0" fontId="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12" fillId="7" borderId="7" applyNumberFormat="0" applyAlignment="0" applyProtection="0"/>
    <xf numFmtId="0" fontId="28" fillId="52" borderId="75" applyNumberFormat="0" applyAlignment="0" applyProtection="0"/>
    <xf numFmtId="0" fontId="28" fillId="52" borderId="75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0" borderId="0"/>
    <xf numFmtId="0" fontId="2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5" fillId="0" borderId="0"/>
    <xf numFmtId="0" fontId="45" fillId="0" borderId="0"/>
    <xf numFmtId="0" fontId="44" fillId="0" borderId="0"/>
    <xf numFmtId="0" fontId="46" fillId="0" borderId="0"/>
    <xf numFmtId="0" fontId="47" fillId="0" borderId="0"/>
    <xf numFmtId="0" fontId="44" fillId="0" borderId="0"/>
    <xf numFmtId="0" fontId="46" fillId="0" borderId="0"/>
    <xf numFmtId="0" fontId="46" fillId="0" borderId="0"/>
    <xf numFmtId="0" fontId="24" fillId="0" borderId="0"/>
    <xf numFmtId="0" fontId="48" fillId="0" borderId="0"/>
    <xf numFmtId="0" fontId="47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7" fillId="0" borderId="0"/>
    <xf numFmtId="0" fontId="45" fillId="0" borderId="0"/>
    <xf numFmtId="0" fontId="44" fillId="0" borderId="0"/>
    <xf numFmtId="0" fontId="51" fillId="0" borderId="0"/>
    <xf numFmtId="0" fontId="52" fillId="0" borderId="0"/>
    <xf numFmtId="0" fontId="47" fillId="0" borderId="0"/>
    <xf numFmtId="0" fontId="48" fillId="0" borderId="0"/>
    <xf numFmtId="0" fontId="1" fillId="0" borderId="0"/>
    <xf numFmtId="0" fontId="24" fillId="0" borderId="0"/>
    <xf numFmtId="0" fontId="45" fillId="0" borderId="0"/>
    <xf numFmtId="0" fontId="1" fillId="0" borderId="0"/>
    <xf numFmtId="0" fontId="47" fillId="0" borderId="0"/>
    <xf numFmtId="0" fontId="37" fillId="0" borderId="0"/>
    <xf numFmtId="0" fontId="45" fillId="0" borderId="0"/>
    <xf numFmtId="0" fontId="44" fillId="0" borderId="0"/>
    <xf numFmtId="0" fontId="45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/>
    <xf numFmtId="0" fontId="1" fillId="0" borderId="0"/>
    <xf numFmtId="0" fontId="47" fillId="0" borderId="0"/>
    <xf numFmtId="0" fontId="40" fillId="0" borderId="0"/>
    <xf numFmtId="0" fontId="50" fillId="0" borderId="0"/>
    <xf numFmtId="0" fontId="47" fillId="0" borderId="0"/>
    <xf numFmtId="0" fontId="48" fillId="0" borderId="0"/>
    <xf numFmtId="0" fontId="45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47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5" fillId="0" borderId="0"/>
    <xf numFmtId="0" fontId="50" fillId="0" borderId="0"/>
    <xf numFmtId="0" fontId="37" fillId="0" borderId="0"/>
    <xf numFmtId="0" fontId="1" fillId="0" borderId="0"/>
    <xf numFmtId="0" fontId="47" fillId="0" borderId="0"/>
    <xf numFmtId="0" fontId="48" fillId="0" borderId="0"/>
    <xf numFmtId="0" fontId="45" fillId="0" borderId="0"/>
    <xf numFmtId="0" fontId="24" fillId="0" borderId="0"/>
    <xf numFmtId="0" fontId="50" fillId="0" borderId="0"/>
    <xf numFmtId="0" fontId="51" fillId="0" borderId="0"/>
    <xf numFmtId="0" fontId="51" fillId="0" borderId="0"/>
    <xf numFmtId="0" fontId="48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6" fillId="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4" borderId="80" applyNumberFormat="0" applyFont="0" applyAlignment="0" applyProtection="0"/>
    <xf numFmtId="0" fontId="1" fillId="8" borderId="8" applyNumberFormat="0" applyFont="0" applyAlignment="0" applyProtection="0"/>
    <xf numFmtId="0" fontId="45" fillId="54" borderId="80" applyNumberFormat="0" applyFont="0" applyAlignment="0" applyProtection="0"/>
    <xf numFmtId="0" fontId="24" fillId="54" borderId="80" applyNumberFormat="0" applyFont="0" applyAlignment="0" applyProtection="0"/>
    <xf numFmtId="0" fontId="24" fillId="54" borderId="80" applyNumberFormat="0" applyFont="0" applyAlignment="0" applyProtection="0"/>
    <xf numFmtId="0" fontId="1" fillId="8" borderId="8" applyNumberFormat="0" applyFont="0" applyAlignment="0" applyProtection="0"/>
    <xf numFmtId="0" fontId="24" fillId="54" borderId="80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5" fillId="54" borderId="80" applyNumberFormat="0" applyFont="0" applyAlignment="0" applyProtection="0"/>
    <xf numFmtId="0" fontId="45" fillId="54" borderId="80" applyNumberFormat="0" applyFont="0" applyAlignment="0" applyProtection="0"/>
    <xf numFmtId="9" fontId="5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35" fillId="0" borderId="79" applyNumberFormat="0" applyFill="0" applyAlignment="0" applyProtection="0"/>
    <xf numFmtId="0" fontId="35" fillId="0" borderId="79" applyNumberFormat="0" applyFill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2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</cellStyleXfs>
  <cellXfs count="136">
    <xf numFmtId="0" fontId="0" fillId="0" borderId="0" xfId="0"/>
    <xf numFmtId="0" fontId="17" fillId="0" borderId="0" xfId="0" applyFont="1" applyFill="1"/>
    <xf numFmtId="0" fontId="17" fillId="0" borderId="0" xfId="0" applyFont="1" applyFill="1" applyAlignment="1">
      <alignment horizontal="right"/>
    </xf>
    <xf numFmtId="0" fontId="17" fillId="0" borderId="35" xfId="0" applyFont="1" applyFill="1" applyBorder="1" applyAlignment="1">
      <alignment horizontal="center" vertical="top" wrapText="1"/>
    </xf>
    <xf numFmtId="0" fontId="17" fillId="0" borderId="53" xfId="0" applyFont="1" applyFill="1" applyBorder="1" applyAlignment="1">
      <alignment horizontal="center"/>
    </xf>
    <xf numFmtId="0" fontId="17" fillId="0" borderId="54" xfId="0" applyFont="1" applyFill="1" applyBorder="1" applyAlignment="1">
      <alignment horizontal="center"/>
    </xf>
    <xf numFmtId="0" fontId="17" fillId="0" borderId="58" xfId="0" applyFont="1" applyFill="1" applyBorder="1"/>
    <xf numFmtId="0" fontId="17" fillId="0" borderId="59" xfId="0" applyFont="1" applyFill="1" applyBorder="1"/>
    <xf numFmtId="0" fontId="17" fillId="0" borderId="55" xfId="0" applyFont="1" applyFill="1" applyBorder="1"/>
    <xf numFmtId="0" fontId="17" fillId="0" borderId="56" xfId="0" applyFont="1" applyFill="1" applyBorder="1"/>
    <xf numFmtId="0" fontId="17" fillId="0" borderId="63" xfId="0" applyFont="1" applyFill="1" applyBorder="1"/>
    <xf numFmtId="0" fontId="17" fillId="0" borderId="64" xfId="0" applyFont="1" applyFill="1" applyBorder="1"/>
    <xf numFmtId="0" fontId="17" fillId="0" borderId="35" xfId="0" applyFont="1" applyFill="1" applyBorder="1"/>
    <xf numFmtId="0" fontId="17" fillId="0" borderId="38" xfId="0" applyFont="1" applyFill="1" applyBorder="1"/>
    <xf numFmtId="0" fontId="17" fillId="0" borderId="57" xfId="0" applyFont="1" applyFill="1" applyBorder="1"/>
    <xf numFmtId="3" fontId="23" fillId="0" borderId="70" xfId="0" applyNumberFormat="1" applyFont="1" applyFill="1" applyBorder="1"/>
    <xf numFmtId="3" fontId="23" fillId="0" borderId="71" xfId="0" applyNumberFormat="1" applyFont="1" applyFill="1" applyBorder="1"/>
    <xf numFmtId="0" fontId="17" fillId="0" borderId="0" xfId="0" applyFont="1" applyFill="1" applyAlignment="1">
      <alignment vertical="top"/>
    </xf>
    <xf numFmtId="0" fontId="17" fillId="0" borderId="0" xfId="0" applyFont="1" applyFill="1" applyAlignment="1">
      <alignment vertical="top" wrapText="1"/>
    </xf>
    <xf numFmtId="0" fontId="20" fillId="0" borderId="34" xfId="0" applyFont="1" applyFill="1" applyBorder="1" applyAlignment="1">
      <alignment horizontal="center" textRotation="90" wrapText="1"/>
    </xf>
    <xf numFmtId="0" fontId="20" fillId="0" borderId="35" xfId="0" applyFont="1" applyFill="1" applyBorder="1" applyAlignment="1">
      <alignment horizontal="center" textRotation="90" wrapText="1"/>
    </xf>
    <xf numFmtId="0" fontId="20" fillId="0" borderId="15" xfId="0" applyFont="1" applyFill="1" applyBorder="1" applyAlignment="1">
      <alignment horizontal="center" textRotation="90" wrapText="1"/>
    </xf>
    <xf numFmtId="0" fontId="20" fillId="0" borderId="16" xfId="0" applyFont="1" applyFill="1" applyBorder="1" applyAlignment="1">
      <alignment horizontal="center" textRotation="90" wrapText="1"/>
    </xf>
    <xf numFmtId="0" fontId="17" fillId="0" borderId="34" xfId="0" applyFont="1" applyFill="1" applyBorder="1" applyAlignment="1">
      <alignment horizontal="center" vertical="top" wrapText="1"/>
    </xf>
    <xf numFmtId="0" fontId="17" fillId="0" borderId="38" xfId="0" applyFont="1" applyFill="1" applyBorder="1" applyAlignment="1">
      <alignment horizontal="center" vertical="top" wrapText="1"/>
    </xf>
    <xf numFmtId="0" fontId="17" fillId="0" borderId="15" xfId="0" applyFont="1" applyFill="1" applyBorder="1" applyAlignment="1">
      <alignment horizontal="center" vertical="top" wrapText="1"/>
    </xf>
    <xf numFmtId="0" fontId="17" fillId="0" borderId="16" xfId="0" applyFont="1" applyFill="1" applyBorder="1" applyAlignment="1">
      <alignment horizontal="center" vertical="top" wrapText="1"/>
    </xf>
    <xf numFmtId="0" fontId="21" fillId="0" borderId="34" xfId="0" applyFont="1" applyFill="1" applyBorder="1" applyAlignment="1">
      <alignment horizontal="center" textRotation="90" wrapText="1"/>
    </xf>
    <xf numFmtId="0" fontId="21" fillId="0" borderId="35" xfId="0" applyFont="1" applyFill="1" applyBorder="1" applyAlignment="1">
      <alignment horizontal="center" textRotation="90" wrapText="1"/>
    </xf>
    <xf numFmtId="0" fontId="21" fillId="0" borderId="16" xfId="0" applyFont="1" applyFill="1" applyBorder="1" applyAlignment="1">
      <alignment horizontal="center" textRotation="90" wrapText="1"/>
    </xf>
    <xf numFmtId="0" fontId="19" fillId="0" borderId="52" xfId="0" applyFont="1" applyFill="1" applyBorder="1" applyAlignment="1">
      <alignment horizontal="center" vertical="top"/>
    </xf>
    <xf numFmtId="0" fontId="19" fillId="0" borderId="53" xfId="0" applyFont="1" applyFill="1" applyBorder="1" applyAlignment="1">
      <alignment horizontal="center" vertical="top"/>
    </xf>
    <xf numFmtId="0" fontId="17" fillId="0" borderId="50" xfId="0" applyFont="1" applyFill="1" applyBorder="1" applyAlignment="1">
      <alignment horizontal="center"/>
    </xf>
    <xf numFmtId="0" fontId="17" fillId="0" borderId="51" xfId="0" applyFont="1" applyFill="1" applyBorder="1" applyAlignment="1">
      <alignment horizontal="center"/>
    </xf>
    <xf numFmtId="0" fontId="17" fillId="0" borderId="52" xfId="0" applyFont="1" applyFill="1" applyBorder="1" applyAlignment="1">
      <alignment vertical="top" wrapText="1"/>
    </xf>
    <xf numFmtId="0" fontId="17" fillId="0" borderId="54" xfId="0" applyFont="1" applyFill="1" applyBorder="1" applyAlignment="1">
      <alignment vertical="top" wrapText="1"/>
    </xf>
    <xf numFmtId="0" fontId="17" fillId="0" borderId="50" xfId="0" applyFont="1" applyFill="1" applyBorder="1"/>
    <xf numFmtId="0" fontId="17" fillId="0" borderId="51" xfId="0" applyFont="1" applyFill="1" applyBorder="1"/>
    <xf numFmtId="0" fontId="17" fillId="0" borderId="52" xfId="0" applyFont="1" applyFill="1" applyBorder="1"/>
    <xf numFmtId="0" fontId="17" fillId="0" borderId="53" xfId="0" applyFont="1" applyFill="1" applyBorder="1"/>
    <xf numFmtId="0" fontId="17" fillId="0" borderId="60" xfId="0" applyFont="1" applyFill="1" applyBorder="1"/>
    <xf numFmtId="0" fontId="17" fillId="0" borderId="61" xfId="0" applyFont="1" applyFill="1" applyBorder="1" applyAlignment="1"/>
    <xf numFmtId="3" fontId="17" fillId="0" borderId="34" xfId="0" applyNumberFormat="1" applyFont="1" applyFill="1" applyBorder="1"/>
    <xf numFmtId="3" fontId="17" fillId="0" borderId="35" xfId="0" applyNumberFormat="1" applyFont="1" applyFill="1" applyBorder="1"/>
    <xf numFmtId="3" fontId="17" fillId="0" borderId="38" xfId="0" applyNumberFormat="1" applyFont="1" applyFill="1" applyBorder="1"/>
    <xf numFmtId="3" fontId="17" fillId="0" borderId="15" xfId="0" applyNumberFormat="1" applyFont="1" applyFill="1" applyBorder="1"/>
    <xf numFmtId="3" fontId="17" fillId="0" borderId="16" xfId="0" applyNumberFormat="1" applyFont="1" applyFill="1" applyBorder="1"/>
    <xf numFmtId="0" fontId="17" fillId="0" borderId="62" xfId="0" applyFont="1" applyFill="1" applyBorder="1"/>
    <xf numFmtId="0" fontId="17" fillId="0" borderId="15" xfId="0" applyFont="1" applyFill="1" applyBorder="1"/>
    <xf numFmtId="0" fontId="17" fillId="0" borderId="16" xfId="0" applyFont="1" applyFill="1" applyBorder="1"/>
    <xf numFmtId="0" fontId="17" fillId="0" borderId="34" xfId="0" applyFont="1" applyFill="1" applyBorder="1"/>
    <xf numFmtId="0" fontId="17" fillId="0" borderId="65" xfId="0" applyFont="1" applyFill="1" applyBorder="1"/>
    <xf numFmtId="0" fontId="17" fillId="0" borderId="16" xfId="0" applyFont="1" applyFill="1" applyBorder="1" applyAlignment="1"/>
    <xf numFmtId="0" fontId="17" fillId="0" borderId="66" xfId="0" applyFont="1" applyFill="1" applyBorder="1"/>
    <xf numFmtId="0" fontId="17" fillId="0" borderId="59" xfId="0" applyFont="1" applyFill="1" applyBorder="1" applyAlignment="1"/>
    <xf numFmtId="3" fontId="17" fillId="0" borderId="56" xfId="0" applyNumberFormat="1" applyFont="1" applyFill="1" applyBorder="1"/>
    <xf numFmtId="3" fontId="23" fillId="0" borderId="69" xfId="0" applyNumberFormat="1" applyFont="1" applyFill="1" applyBorder="1"/>
    <xf numFmtId="3" fontId="23" fillId="0" borderId="72" xfId="0" applyNumberFormat="1" applyFont="1" applyFill="1" applyBorder="1"/>
    <xf numFmtId="3" fontId="23" fillId="0" borderId="73" xfId="0" applyNumberFormat="1" applyFont="1" applyFill="1" applyBorder="1"/>
    <xf numFmtId="0" fontId="23" fillId="0" borderId="0" xfId="0" applyFont="1" applyFill="1"/>
    <xf numFmtId="0" fontId="19" fillId="0" borderId="40" xfId="0" applyFont="1" applyFill="1" applyBorder="1" applyAlignment="1">
      <alignment vertical="top"/>
    </xf>
    <xf numFmtId="0" fontId="19" fillId="0" borderId="41" xfId="0" applyFont="1" applyFill="1" applyBorder="1" applyAlignment="1">
      <alignment vertical="top"/>
    </xf>
    <xf numFmtId="0" fontId="22" fillId="0" borderId="67" xfId="0" applyFont="1" applyFill="1" applyBorder="1" applyAlignment="1">
      <alignment horizontal="left"/>
    </xf>
    <xf numFmtId="0" fontId="22" fillId="0" borderId="68" xfId="0" applyFont="1" applyFill="1" applyBorder="1" applyAlignment="1">
      <alignment horizontal="left"/>
    </xf>
    <xf numFmtId="0" fontId="17" fillId="0" borderId="35" xfId="0" applyFont="1" applyFill="1" applyBorder="1" applyAlignment="1">
      <alignment horizontal="center" vertical="top" wrapText="1"/>
    </xf>
    <xf numFmtId="0" fontId="17" fillId="0" borderId="34" xfId="0" applyFont="1" applyFill="1" applyBorder="1" applyAlignment="1">
      <alignment horizontal="center" vertical="top" wrapText="1"/>
    </xf>
    <xf numFmtId="0" fontId="17" fillId="0" borderId="52" xfId="0" applyFont="1" applyFill="1" applyBorder="1" applyAlignment="1">
      <alignment horizontal="center" vertical="top" wrapText="1"/>
    </xf>
    <xf numFmtId="0" fontId="17" fillId="0" borderId="53" xfId="0" applyFont="1" applyFill="1" applyBorder="1" applyAlignment="1">
      <alignment horizontal="center" vertical="top" wrapText="1"/>
    </xf>
    <xf numFmtId="0" fontId="17" fillId="0" borderId="38" xfId="0" applyFont="1" applyFill="1" applyBorder="1" applyAlignment="1">
      <alignment horizontal="center" vertical="top" wrapText="1"/>
    </xf>
    <xf numFmtId="0" fontId="17" fillId="0" borderId="54" xfId="0" applyFont="1" applyFill="1" applyBorder="1" applyAlignment="1">
      <alignment horizontal="center" vertical="top" wrapText="1"/>
    </xf>
    <xf numFmtId="0" fontId="17" fillId="0" borderId="35" xfId="0" applyFont="1" applyFill="1" applyBorder="1" applyAlignment="1">
      <alignment horizontal="center" textRotation="90" wrapText="1"/>
    </xf>
    <xf numFmtId="0" fontId="17" fillId="0" borderId="53" xfId="0" applyFont="1" applyFill="1" applyBorder="1" applyAlignment="1">
      <alignment horizontal="center" textRotation="90" wrapText="1"/>
    </xf>
    <xf numFmtId="0" fontId="17" fillId="0" borderId="35" xfId="0" applyFont="1" applyFill="1" applyBorder="1" applyAlignment="1">
      <alignment horizontal="center" vertical="top"/>
    </xf>
    <xf numFmtId="0" fontId="17" fillId="0" borderId="38" xfId="0" applyFont="1" applyFill="1" applyBorder="1" applyAlignment="1">
      <alignment horizontal="center" vertical="top"/>
    </xf>
    <xf numFmtId="0" fontId="17" fillId="0" borderId="44" xfId="0" applyFont="1" applyFill="1" applyBorder="1" applyAlignment="1">
      <alignment horizontal="center" vertical="top" wrapText="1"/>
    </xf>
    <xf numFmtId="0" fontId="17" fillId="0" borderId="40" xfId="0" applyFont="1" applyFill="1" applyBorder="1" applyAlignment="1">
      <alignment horizontal="center" vertical="top" wrapText="1"/>
    </xf>
    <xf numFmtId="0" fontId="17" fillId="0" borderId="41" xfId="0" applyFont="1" applyFill="1" applyBorder="1" applyAlignment="1">
      <alignment horizontal="center" vertical="top" wrapText="1"/>
    </xf>
    <xf numFmtId="0" fontId="17" fillId="0" borderId="16" xfId="0" applyFont="1" applyFill="1" applyBorder="1" applyAlignment="1">
      <alignment horizontal="center" vertical="top" wrapText="1"/>
    </xf>
    <xf numFmtId="0" fontId="17" fillId="0" borderId="42" xfId="0" applyFont="1" applyFill="1" applyBorder="1" applyAlignment="1">
      <alignment horizontal="center" vertical="top" wrapText="1"/>
    </xf>
    <xf numFmtId="0" fontId="17" fillId="0" borderId="30" xfId="0" applyFont="1" applyFill="1" applyBorder="1" applyAlignment="1">
      <alignment horizontal="center" vertical="top"/>
    </xf>
    <xf numFmtId="0" fontId="17" fillId="0" borderId="33" xfId="0" applyFont="1" applyFill="1" applyBorder="1" applyAlignment="1">
      <alignment horizontal="center" vertical="top"/>
    </xf>
    <xf numFmtId="0" fontId="17" fillId="0" borderId="29" xfId="0" applyFont="1" applyFill="1" applyBorder="1" applyAlignment="1">
      <alignment horizontal="center" vertical="top"/>
    </xf>
    <xf numFmtId="0" fontId="17" fillId="0" borderId="40" xfId="0" applyFont="1" applyFill="1" applyBorder="1" applyAlignment="1">
      <alignment horizontal="center" vertical="top"/>
    </xf>
    <xf numFmtId="0" fontId="17" fillId="0" borderId="43" xfId="0" applyFont="1" applyFill="1" applyBorder="1" applyAlignment="1">
      <alignment horizontal="center" vertical="top"/>
    </xf>
    <xf numFmtId="0" fontId="17" fillId="0" borderId="44" xfId="0" applyFont="1" applyFill="1" applyBorder="1" applyAlignment="1">
      <alignment horizontal="center" vertical="top"/>
    </xf>
    <xf numFmtId="0" fontId="17" fillId="0" borderId="42" xfId="0" applyFont="1" applyFill="1" applyBorder="1" applyAlignment="1">
      <alignment horizontal="center" vertical="top"/>
    </xf>
    <xf numFmtId="0" fontId="19" fillId="0" borderId="42" xfId="0" applyFont="1" applyFill="1" applyBorder="1" applyAlignment="1">
      <alignment horizontal="center" vertical="top"/>
    </xf>
    <xf numFmtId="0" fontId="19" fillId="0" borderId="40" xfId="0" applyFont="1" applyFill="1" applyBorder="1" applyAlignment="1">
      <alignment horizontal="center" vertical="top"/>
    </xf>
    <xf numFmtId="0" fontId="19" fillId="0" borderId="39" xfId="0" applyFont="1" applyFill="1" applyBorder="1" applyAlignment="1">
      <alignment horizontal="center" vertical="top"/>
    </xf>
    <xf numFmtId="0" fontId="17" fillId="0" borderId="39" xfId="0" applyFont="1" applyFill="1" applyBorder="1" applyAlignment="1">
      <alignment horizontal="center" vertical="top"/>
    </xf>
    <xf numFmtId="0" fontId="19" fillId="0" borderId="41" xfId="0" applyFont="1" applyFill="1" applyBorder="1" applyAlignment="1">
      <alignment horizontal="center" vertical="top"/>
    </xf>
    <xf numFmtId="0" fontId="17" fillId="0" borderId="36" xfId="0" applyFont="1" applyFill="1" applyBorder="1" applyAlignment="1">
      <alignment horizontal="center" vertical="top" wrapText="1"/>
    </xf>
    <xf numFmtId="0" fontId="17" fillId="0" borderId="37" xfId="0" applyFont="1" applyFill="1" applyBorder="1" applyAlignment="1">
      <alignment horizontal="center" vertical="top" wrapText="1"/>
    </xf>
    <xf numFmtId="0" fontId="17" fillId="0" borderId="46" xfId="0" applyFont="1" applyFill="1" applyBorder="1" applyAlignment="1">
      <alignment horizontal="center" vertical="top" wrapText="1"/>
    </xf>
    <xf numFmtId="0" fontId="17" fillId="0" borderId="47" xfId="0" applyFont="1" applyFill="1" applyBorder="1" applyAlignment="1">
      <alignment horizontal="center" vertical="top" wrapText="1"/>
    </xf>
    <xf numFmtId="0" fontId="17" fillId="0" borderId="48" xfId="0" applyFont="1" applyFill="1" applyBorder="1" applyAlignment="1">
      <alignment horizontal="center" vertical="top" wrapText="1"/>
    </xf>
    <xf numFmtId="0" fontId="17" fillId="0" borderId="49" xfId="0" applyFont="1" applyFill="1" applyBorder="1" applyAlignment="1">
      <alignment horizontal="center" vertical="top" wrapText="1"/>
    </xf>
    <xf numFmtId="0" fontId="17" fillId="0" borderId="45" xfId="0" applyFont="1" applyFill="1" applyBorder="1" applyAlignment="1">
      <alignment horizontal="center" vertical="top"/>
    </xf>
    <xf numFmtId="0" fontId="17" fillId="0" borderId="31" xfId="0" applyFont="1" applyFill="1" applyBorder="1" applyAlignment="1">
      <alignment horizontal="center" vertical="top"/>
    </xf>
    <xf numFmtId="0" fontId="17" fillId="0" borderId="26" xfId="0" applyFont="1" applyFill="1" applyBorder="1" applyAlignment="1">
      <alignment horizontal="center" vertical="top" wrapText="1"/>
    </xf>
    <xf numFmtId="0" fontId="17" fillId="0" borderId="28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0" fontId="17" fillId="0" borderId="11" xfId="0" applyFont="1" applyFill="1" applyBorder="1" applyAlignment="1">
      <alignment horizontal="center" vertical="top" wrapText="1"/>
    </xf>
    <xf numFmtId="0" fontId="17" fillId="0" borderId="15" xfId="0" applyFont="1" applyFill="1" applyBorder="1" applyAlignment="1">
      <alignment horizontal="center" vertical="top" wrapText="1"/>
    </xf>
    <xf numFmtId="0" fontId="17" fillId="0" borderId="13" xfId="0" applyFont="1" applyFill="1" applyBorder="1" applyAlignment="1">
      <alignment horizontal="center" vertical="top"/>
    </xf>
    <xf numFmtId="0" fontId="17" fillId="0" borderId="14" xfId="0" applyFont="1" applyFill="1" applyBorder="1" applyAlignment="1">
      <alignment horizontal="center" vertical="top"/>
    </xf>
    <xf numFmtId="0" fontId="17" fillId="0" borderId="12" xfId="0" applyFont="1" applyFill="1" applyBorder="1" applyAlignment="1">
      <alignment horizontal="center" vertical="top" wrapText="1"/>
    </xf>
    <xf numFmtId="0" fontId="17" fillId="0" borderId="13" xfId="0" applyFont="1" applyFill="1" applyBorder="1" applyAlignment="1">
      <alignment horizontal="center" vertical="top" wrapText="1"/>
    </xf>
    <xf numFmtId="0" fontId="17" fillId="0" borderId="14" xfId="0" applyFont="1" applyFill="1" applyBorder="1" applyAlignment="1">
      <alignment horizontal="center" vertical="top" wrapText="1"/>
    </xf>
    <xf numFmtId="0" fontId="17" fillId="0" borderId="17" xfId="0" applyFont="1" applyFill="1" applyBorder="1" applyAlignment="1">
      <alignment horizontal="center" vertical="top"/>
    </xf>
    <xf numFmtId="0" fontId="17" fillId="0" borderId="18" xfId="0" applyFont="1" applyFill="1" applyBorder="1" applyAlignment="1">
      <alignment horizontal="center" vertical="top"/>
    </xf>
    <xf numFmtId="0" fontId="17" fillId="0" borderId="19" xfId="0" applyFont="1" applyFill="1" applyBorder="1" applyAlignment="1">
      <alignment horizontal="center" vertical="top"/>
    </xf>
    <xf numFmtId="0" fontId="17" fillId="0" borderId="20" xfId="0" applyFont="1" applyFill="1" applyBorder="1" applyAlignment="1">
      <alignment horizontal="center" vertical="top"/>
    </xf>
    <xf numFmtId="0" fontId="17" fillId="0" borderId="21" xfId="0" applyFont="1" applyFill="1" applyBorder="1" applyAlignment="1">
      <alignment horizontal="center" vertical="top"/>
    </xf>
    <xf numFmtId="0" fontId="17" fillId="0" borderId="22" xfId="0" applyFont="1" applyFill="1" applyBorder="1" applyAlignment="1">
      <alignment horizontal="center" vertical="top"/>
    </xf>
    <xf numFmtId="0" fontId="17" fillId="0" borderId="17" xfId="0" applyFont="1" applyFill="1" applyBorder="1" applyAlignment="1">
      <alignment horizontal="center" vertical="top" wrapText="1"/>
    </xf>
    <xf numFmtId="0" fontId="17" fillId="0" borderId="18" xfId="0" applyFont="1" applyFill="1" applyBorder="1" applyAlignment="1">
      <alignment horizontal="center" vertical="top" wrapText="1"/>
    </xf>
    <xf numFmtId="0" fontId="17" fillId="0" borderId="19" xfId="0" applyFont="1" applyFill="1" applyBorder="1" applyAlignment="1">
      <alignment horizontal="center" vertical="top" wrapText="1"/>
    </xf>
    <xf numFmtId="0" fontId="17" fillId="0" borderId="23" xfId="0" applyFont="1" applyFill="1" applyBorder="1" applyAlignment="1">
      <alignment horizontal="center" vertical="top" wrapText="1"/>
    </xf>
    <xf numFmtId="0" fontId="17" fillId="0" borderId="24" xfId="0" applyFont="1" applyFill="1" applyBorder="1" applyAlignment="1">
      <alignment horizontal="center" vertical="top" wrapText="1"/>
    </xf>
    <xf numFmtId="0" fontId="17" fillId="0" borderId="25" xfId="0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 vertical="top" wrapText="1"/>
    </xf>
    <xf numFmtId="0" fontId="17" fillId="0" borderId="83" xfId="0" applyFont="1" applyFill="1" applyBorder="1" applyAlignment="1">
      <alignment horizontal="center" vertical="top" wrapText="1"/>
    </xf>
    <xf numFmtId="0" fontId="17" fillId="0" borderId="84" xfId="0" applyFont="1" applyFill="1" applyBorder="1" applyAlignment="1">
      <alignment horizontal="center" vertical="top" wrapText="1"/>
    </xf>
    <xf numFmtId="0" fontId="17" fillId="0" borderId="85" xfId="0" applyFont="1" applyFill="1" applyBorder="1" applyAlignment="1">
      <alignment horizontal="center" vertical="top" wrapText="1"/>
    </xf>
    <xf numFmtId="0" fontId="17" fillId="0" borderId="11" xfId="0" applyFont="1" applyFill="1" applyBorder="1" applyAlignment="1">
      <alignment horizontal="center" vertical="top"/>
    </xf>
    <xf numFmtId="0" fontId="17" fillId="0" borderId="16" xfId="0" applyFont="1" applyFill="1" applyBorder="1" applyAlignment="1">
      <alignment horizontal="center" vertical="top"/>
    </xf>
    <xf numFmtId="0" fontId="17" fillId="0" borderId="51" xfId="0" applyFont="1" applyFill="1" applyBorder="1" applyAlignment="1">
      <alignment horizontal="center" vertical="top"/>
    </xf>
    <xf numFmtId="0" fontId="17" fillId="0" borderId="12" xfId="0" applyFont="1" applyFill="1" applyBorder="1" applyAlignment="1">
      <alignment horizontal="center" vertical="top"/>
    </xf>
    <xf numFmtId="0" fontId="17" fillId="0" borderId="50" xfId="0" applyFont="1" applyFill="1" applyBorder="1" applyAlignment="1">
      <alignment horizontal="center" vertical="top" wrapText="1"/>
    </xf>
    <xf numFmtId="0" fontId="17" fillId="0" borderId="51" xfId="0" applyFont="1" applyFill="1" applyBorder="1" applyAlignment="1">
      <alignment horizontal="center" vertical="top" wrapText="1"/>
    </xf>
    <xf numFmtId="0" fontId="17" fillId="0" borderId="27" xfId="0" applyFont="1" applyFill="1" applyBorder="1" applyAlignment="1">
      <alignment horizontal="center" vertical="top" wrapText="1"/>
    </xf>
    <xf numFmtId="0" fontId="17" fillId="0" borderId="29" xfId="0" applyFont="1" applyFill="1" applyBorder="1" applyAlignment="1">
      <alignment horizontal="center" vertical="top" wrapText="1"/>
    </xf>
    <xf numFmtId="0" fontId="17" fillId="0" borderId="30" xfId="0" applyFont="1" applyFill="1" applyBorder="1" applyAlignment="1">
      <alignment horizontal="center" vertical="top" wrapText="1"/>
    </xf>
    <xf numFmtId="0" fontId="17" fillId="0" borderId="31" xfId="0" applyFont="1" applyFill="1" applyBorder="1" applyAlignment="1">
      <alignment horizontal="center" vertical="top" wrapText="1"/>
    </xf>
    <xf numFmtId="0" fontId="17" fillId="0" borderId="32" xfId="0" applyFont="1" applyFill="1" applyBorder="1" applyAlignment="1">
      <alignment horizontal="center" vertical="top"/>
    </xf>
  </cellXfs>
  <cellStyles count="673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3 3" xfId="20"/>
    <cellStyle name="20% - Акцент1 2 4" xfId="21"/>
    <cellStyle name="20% - Акцент1 2 5" xfId="22"/>
    <cellStyle name="20% - Акцент1 3" xfId="23"/>
    <cellStyle name="20% - Акцент1 3 2" xfId="24"/>
    <cellStyle name="20% - Акцент2 2" xfId="25"/>
    <cellStyle name="20% - Акцент2 2 2" xfId="26"/>
    <cellStyle name="20% - Акцент2 2 2 2" xfId="27"/>
    <cellStyle name="20% - Акцент2 2 2 3" xfId="28"/>
    <cellStyle name="20% - Акцент2 2 2 4" xfId="29"/>
    <cellStyle name="20% - Акцент2 2 3" xfId="30"/>
    <cellStyle name="20% - Акцент2 2 3 2" xfId="31"/>
    <cellStyle name="20% - Акцент2 2 3 3" xfId="32"/>
    <cellStyle name="20% - Акцент2 2 4" xfId="33"/>
    <cellStyle name="20% - Акцент2 2 5" xfId="34"/>
    <cellStyle name="20% - Акцент2 3" xfId="35"/>
    <cellStyle name="20% - Акцент2 3 2" xfId="36"/>
    <cellStyle name="20% - Акцент3 2" xfId="37"/>
    <cellStyle name="20% - Акцент3 2 2" xfId="38"/>
    <cellStyle name="20% - Акцент3 2 2 2" xfId="39"/>
    <cellStyle name="20% - Акцент3 2 2 3" xfId="40"/>
    <cellStyle name="20% - Акцент3 2 2 4" xfId="41"/>
    <cellStyle name="20% - Акцент3 2 3" xfId="42"/>
    <cellStyle name="20% - Акцент3 2 3 2" xfId="43"/>
    <cellStyle name="20% - Акцент3 2 3 3" xfId="44"/>
    <cellStyle name="20% - Акцент3 2 4" xfId="45"/>
    <cellStyle name="20% - Акцент3 2 5" xfId="46"/>
    <cellStyle name="20% - Акцент3 3" xfId="47"/>
    <cellStyle name="20% - Акцент3 3 2" xfId="48"/>
    <cellStyle name="20% - Акцент4 2" xfId="49"/>
    <cellStyle name="20% - Акцент4 2 2" xfId="50"/>
    <cellStyle name="20% - Акцент4 2 2 2" xfId="51"/>
    <cellStyle name="20% - Акцент4 2 2 3" xfId="52"/>
    <cellStyle name="20% - Акцент4 2 2 4" xfId="53"/>
    <cellStyle name="20% - Акцент4 2 3" xfId="54"/>
    <cellStyle name="20% - Акцент4 2 3 2" xfId="55"/>
    <cellStyle name="20% - Акцент4 2 3 3" xfId="56"/>
    <cellStyle name="20% - Акцент4 2 4" xfId="57"/>
    <cellStyle name="20% - Акцент4 2 5" xfId="58"/>
    <cellStyle name="20% - Акцент4 3" xfId="59"/>
    <cellStyle name="20% - Акцент4 3 2" xfId="60"/>
    <cellStyle name="20% - Акцент5 2" xfId="61"/>
    <cellStyle name="20% - Акцент5 2 2" xfId="62"/>
    <cellStyle name="20% - Акцент5 2 2 2" xfId="63"/>
    <cellStyle name="20% - Акцент5 2 2 3" xfId="64"/>
    <cellStyle name="20% - Акцент5 2 2 4" xfId="65"/>
    <cellStyle name="20% - Акцент5 2 3" xfId="66"/>
    <cellStyle name="20% - Акцент5 2 3 2" xfId="67"/>
    <cellStyle name="20% - Акцент5 2 3 3" xfId="68"/>
    <cellStyle name="20% - Акцент5 2 4" xfId="69"/>
    <cellStyle name="20% - Акцент5 2 5" xfId="70"/>
    <cellStyle name="20% - Акцент5 3" xfId="71"/>
    <cellStyle name="20% - Акцент5 3 2" xfId="72"/>
    <cellStyle name="20% - Акцент6 2" xfId="73"/>
    <cellStyle name="20% - Акцент6 2 2" xfId="74"/>
    <cellStyle name="20% - Акцент6 2 2 2" xfId="75"/>
    <cellStyle name="20% - Акцент6 2 2 3" xfId="76"/>
    <cellStyle name="20% - Акцент6 2 2 4" xfId="77"/>
    <cellStyle name="20% - Акцент6 2 3" xfId="78"/>
    <cellStyle name="20% - Акцент6 2 3 2" xfId="79"/>
    <cellStyle name="20% - Акцент6 2 3 3" xfId="80"/>
    <cellStyle name="20% - Акцент6 2 4" xfId="81"/>
    <cellStyle name="20% - Акцент6 2 5" xfId="82"/>
    <cellStyle name="20% - Акцент6 3" xfId="83"/>
    <cellStyle name="20% - Акцент6 3 2" xfId="84"/>
    <cellStyle name="40% - Accent1" xfId="85"/>
    <cellStyle name="40% - Accent1 2" xfId="86"/>
    <cellStyle name="40% - Accent2" xfId="87"/>
    <cellStyle name="40% - Accent2 2" xfId="88"/>
    <cellStyle name="40% - Accent3" xfId="89"/>
    <cellStyle name="40% - Accent3 2" xfId="90"/>
    <cellStyle name="40% - Accent4" xfId="91"/>
    <cellStyle name="40% - Accent4 2" xfId="92"/>
    <cellStyle name="40% - Accent5" xfId="93"/>
    <cellStyle name="40% - Accent5 2" xfId="94"/>
    <cellStyle name="40% - Accent6" xfId="95"/>
    <cellStyle name="40% - Accent6 2" xfId="96"/>
    <cellStyle name="40% - Акцент1 2" xfId="97"/>
    <cellStyle name="40% - Акцент1 2 2" xfId="98"/>
    <cellStyle name="40% - Акцент1 2 2 2" xfId="99"/>
    <cellStyle name="40% - Акцент1 2 2 3" xfId="100"/>
    <cellStyle name="40% - Акцент1 2 2 4" xfId="101"/>
    <cellStyle name="40% - Акцент1 2 3" xfId="102"/>
    <cellStyle name="40% - Акцент1 2 3 2" xfId="103"/>
    <cellStyle name="40% - Акцент1 2 3 3" xfId="104"/>
    <cellStyle name="40% - Акцент1 2 4" xfId="105"/>
    <cellStyle name="40% - Акцент1 2 5" xfId="106"/>
    <cellStyle name="40% - Акцент1 3" xfId="107"/>
    <cellStyle name="40% - Акцент1 3 2" xfId="108"/>
    <cellStyle name="40% - Акцент2 2" xfId="109"/>
    <cellStyle name="40% - Акцент2 2 2" xfId="110"/>
    <cellStyle name="40% - Акцент2 2 2 2" xfId="111"/>
    <cellStyle name="40% - Акцент2 2 2 3" xfId="112"/>
    <cellStyle name="40% - Акцент2 2 2 4" xfId="113"/>
    <cellStyle name="40% - Акцент2 2 3" xfId="114"/>
    <cellStyle name="40% - Акцент2 2 3 2" xfId="115"/>
    <cellStyle name="40% - Акцент2 2 3 3" xfId="116"/>
    <cellStyle name="40% - Акцент2 2 4" xfId="117"/>
    <cellStyle name="40% - Акцент2 2 5" xfId="118"/>
    <cellStyle name="40% - Акцент2 3" xfId="119"/>
    <cellStyle name="40% - Акцент2 3 2" xfId="120"/>
    <cellStyle name="40% - Акцент3 2" xfId="121"/>
    <cellStyle name="40% - Акцент3 2 2" xfId="122"/>
    <cellStyle name="40% - Акцент3 2 2 2" xfId="123"/>
    <cellStyle name="40% - Акцент3 2 2 3" xfId="124"/>
    <cellStyle name="40% - Акцент3 2 2 4" xfId="125"/>
    <cellStyle name="40% - Акцент3 2 3" xfId="126"/>
    <cellStyle name="40% - Акцент3 2 3 2" xfId="127"/>
    <cellStyle name="40% - Акцент3 2 3 3" xfId="128"/>
    <cellStyle name="40% - Акцент3 2 4" xfId="129"/>
    <cellStyle name="40% - Акцент3 2 5" xfId="130"/>
    <cellStyle name="40% - Акцент3 3" xfId="131"/>
    <cellStyle name="40% - Акцент3 3 2" xfId="132"/>
    <cellStyle name="40% - Акцент4 2" xfId="133"/>
    <cellStyle name="40% - Акцент4 2 2" xfId="134"/>
    <cellStyle name="40% - Акцент4 2 2 2" xfId="135"/>
    <cellStyle name="40% - Акцент4 2 2 3" xfId="136"/>
    <cellStyle name="40% - Акцент4 2 2 4" xfId="137"/>
    <cellStyle name="40% - Акцент4 2 3" xfId="138"/>
    <cellStyle name="40% - Акцент4 2 3 2" xfId="139"/>
    <cellStyle name="40% - Акцент4 2 3 3" xfId="140"/>
    <cellStyle name="40% - Акцент4 2 4" xfId="141"/>
    <cellStyle name="40% - Акцент4 2 5" xfId="142"/>
    <cellStyle name="40% - Акцент4 3" xfId="143"/>
    <cellStyle name="40% - Акцент4 3 2" xfId="144"/>
    <cellStyle name="40% - Акцент5 2" xfId="145"/>
    <cellStyle name="40% - Акцент5 2 2" xfId="146"/>
    <cellStyle name="40% - Акцент5 2 2 2" xfId="147"/>
    <cellStyle name="40% - Акцент5 2 2 3" xfId="148"/>
    <cellStyle name="40% - Акцент5 2 2 4" xfId="149"/>
    <cellStyle name="40% - Акцент5 2 3" xfId="150"/>
    <cellStyle name="40% - Акцент5 2 3 2" xfId="151"/>
    <cellStyle name="40% - Акцент5 2 3 3" xfId="152"/>
    <cellStyle name="40% - Акцент5 2 4" xfId="153"/>
    <cellStyle name="40% - Акцент5 2 5" xfId="154"/>
    <cellStyle name="40% - Акцент5 3" xfId="155"/>
    <cellStyle name="40% - Акцент5 3 2" xfId="156"/>
    <cellStyle name="40% - Акцент6 2" xfId="157"/>
    <cellStyle name="40% - Акцент6 2 2" xfId="158"/>
    <cellStyle name="40% - Акцент6 2 2 2" xfId="159"/>
    <cellStyle name="40% - Акцент6 2 2 3" xfId="160"/>
    <cellStyle name="40% - Акцент6 2 2 4" xfId="161"/>
    <cellStyle name="40% - Акцент6 2 3" xfId="162"/>
    <cellStyle name="40% - Акцент6 2 3 2" xfId="163"/>
    <cellStyle name="40% - Акцент6 2 3 3" xfId="164"/>
    <cellStyle name="40% - Акцент6 2 4" xfId="165"/>
    <cellStyle name="40% - Акцент6 2 5" xfId="166"/>
    <cellStyle name="40% - Акцент6 3" xfId="167"/>
    <cellStyle name="40% - Акцент6 3 2" xfId="168"/>
    <cellStyle name="60% - Accent1" xfId="169"/>
    <cellStyle name="60% - Accent2" xfId="170"/>
    <cellStyle name="60% - Accent3" xfId="171"/>
    <cellStyle name="60% - Accent4" xfId="172"/>
    <cellStyle name="60% - Accent5" xfId="173"/>
    <cellStyle name="60% - Accent6" xfId="174"/>
    <cellStyle name="60% - Акцент1 2" xfId="175"/>
    <cellStyle name="60% - Акцент1 2 2" xfId="176"/>
    <cellStyle name="60% - Акцент1 3" xfId="177"/>
    <cellStyle name="60% - Акцент2 2" xfId="178"/>
    <cellStyle name="60% - Акцент2 2 2" xfId="179"/>
    <cellStyle name="60% - Акцент2 3" xfId="180"/>
    <cellStyle name="60% - Акцент3 2" xfId="181"/>
    <cellStyle name="60% - Акцент3 2 2" xfId="182"/>
    <cellStyle name="60% - Акцент3 2 3" xfId="183"/>
    <cellStyle name="60% - Акцент3 2 4" xfId="184"/>
    <cellStyle name="60% - Акцент3 3" xfId="185"/>
    <cellStyle name="60% - Акцент4 2" xfId="186"/>
    <cellStyle name="60% - Акцент4 2 2" xfId="187"/>
    <cellStyle name="60% - Акцент4 2 3" xfId="188"/>
    <cellStyle name="60% - Акцент4 2 4" xfId="189"/>
    <cellStyle name="60% - Акцент4 3" xfId="190"/>
    <cellStyle name="60% - Акцент5 2" xfId="191"/>
    <cellStyle name="60% - Акцент5 2 2" xfId="192"/>
    <cellStyle name="60% - Акцент5 3" xfId="193"/>
    <cellStyle name="60% - Акцент6 2" xfId="194"/>
    <cellStyle name="60% - Акцент6 2 2" xfId="195"/>
    <cellStyle name="60% - Акцент6 2 3" xfId="196"/>
    <cellStyle name="60% - Акцент6 2 4" xfId="197"/>
    <cellStyle name="60% - Акцент6 3" xfId="198"/>
    <cellStyle name="Accent1" xfId="199"/>
    <cellStyle name="Accent2" xfId="200"/>
    <cellStyle name="Accent3" xfId="201"/>
    <cellStyle name="Accent4" xfId="202"/>
    <cellStyle name="Accent5" xfId="203"/>
    <cellStyle name="Accent6" xfId="204"/>
    <cellStyle name="Bad" xfId="205"/>
    <cellStyle name="Calculation" xfId="206"/>
    <cellStyle name="Calculation 2" xfId="207"/>
    <cellStyle name="Calculation 2 2" xfId="208"/>
    <cellStyle name="Calculation 2 2 2" xfId="209"/>
    <cellStyle name="Calculation 2 2 2 2" xfId="210"/>
    <cellStyle name="Calculation 2 2 2 2 2" xfId="211"/>
    <cellStyle name="Calculation 2 2 2 2 3" xfId="212"/>
    <cellStyle name="Calculation 2 2 2 3" xfId="213"/>
    <cellStyle name="Calculation 2 2 2 3 2" xfId="214"/>
    <cellStyle name="Calculation 2 2 2 3 3" xfId="215"/>
    <cellStyle name="Calculation 2 2 2 4" xfId="216"/>
    <cellStyle name="Calculation 2 2 2 5" xfId="217"/>
    <cellStyle name="Calculation 2 2 3" xfId="218"/>
    <cellStyle name="Calculation 2 2 3 2" xfId="219"/>
    <cellStyle name="Calculation 2 2 3 3" xfId="220"/>
    <cellStyle name="Calculation 2 2 4" xfId="221"/>
    <cellStyle name="Calculation 2 2 5" xfId="222"/>
    <cellStyle name="Calculation 2 3" xfId="223"/>
    <cellStyle name="Calculation 2 4" xfId="224"/>
    <cellStyle name="Calculation 3" xfId="225"/>
    <cellStyle name="Calculation 3 2" xfId="226"/>
    <cellStyle name="Calculation 3 2 2" xfId="227"/>
    <cellStyle name="Calculation 3 2 2 2" xfId="228"/>
    <cellStyle name="Calculation 3 2 2 3" xfId="229"/>
    <cellStyle name="Calculation 3 2 3" xfId="230"/>
    <cellStyle name="Calculation 3 2 3 2" xfId="231"/>
    <cellStyle name="Calculation 3 2 3 3" xfId="232"/>
    <cellStyle name="Calculation 3 2 4" xfId="233"/>
    <cellStyle name="Calculation 3 2 5" xfId="234"/>
    <cellStyle name="Calculation 3 3" xfId="235"/>
    <cellStyle name="Calculation 3 3 2" xfId="236"/>
    <cellStyle name="Calculation 3 3 3" xfId="237"/>
    <cellStyle name="Calculation 3 4" xfId="238"/>
    <cellStyle name="Calculation 3 5" xfId="239"/>
    <cellStyle name="Calculation 4" xfId="240"/>
    <cellStyle name="Calculation 5" xfId="241"/>
    <cellStyle name="Check Cell" xfId="242"/>
    <cellStyle name="Explanatory Text" xfId="243"/>
    <cellStyle name="Good" xfId="244"/>
    <cellStyle name="Heading 1" xfId="245"/>
    <cellStyle name="Heading 2" xfId="246"/>
    <cellStyle name="Heading 3" xfId="247"/>
    <cellStyle name="Heading 4" xfId="248"/>
    <cellStyle name="Input" xfId="249"/>
    <cellStyle name="Input 2" xfId="250"/>
    <cellStyle name="Input 2 2" xfId="251"/>
    <cellStyle name="Input 2 2 2" xfId="252"/>
    <cellStyle name="Input 2 2 2 2" xfId="253"/>
    <cellStyle name="Input 2 2 2 2 2" xfId="254"/>
    <cellStyle name="Input 2 2 2 2 3" xfId="255"/>
    <cellStyle name="Input 2 2 2 3" xfId="256"/>
    <cellStyle name="Input 2 2 2 3 2" xfId="257"/>
    <cellStyle name="Input 2 2 2 3 3" xfId="258"/>
    <cellStyle name="Input 2 2 2 4" xfId="259"/>
    <cellStyle name="Input 2 2 2 5" xfId="260"/>
    <cellStyle name="Input 2 2 3" xfId="261"/>
    <cellStyle name="Input 2 2 3 2" xfId="262"/>
    <cellStyle name="Input 2 2 3 3" xfId="263"/>
    <cellStyle name="Input 2 2 4" xfId="264"/>
    <cellStyle name="Input 2 2 5" xfId="265"/>
    <cellStyle name="Input 2 3" xfId="266"/>
    <cellStyle name="Input 2 4" xfId="267"/>
    <cellStyle name="Input 3" xfId="268"/>
    <cellStyle name="Input 3 2" xfId="269"/>
    <cellStyle name="Input 3 2 2" xfId="270"/>
    <cellStyle name="Input 3 2 2 2" xfId="271"/>
    <cellStyle name="Input 3 2 2 3" xfId="272"/>
    <cellStyle name="Input 3 2 3" xfId="273"/>
    <cellStyle name="Input 3 2 3 2" xfId="274"/>
    <cellStyle name="Input 3 2 3 3" xfId="275"/>
    <cellStyle name="Input 3 2 4" xfId="276"/>
    <cellStyle name="Input 3 2 5" xfId="277"/>
    <cellStyle name="Input 3 3" xfId="278"/>
    <cellStyle name="Input 3 3 2" xfId="279"/>
    <cellStyle name="Input 3 3 3" xfId="280"/>
    <cellStyle name="Input 3 4" xfId="281"/>
    <cellStyle name="Input 3 5" xfId="282"/>
    <cellStyle name="Input 4" xfId="283"/>
    <cellStyle name="Input 5" xfId="284"/>
    <cellStyle name="Linked Cell" xfId="285"/>
    <cellStyle name="Neutral" xfId="286"/>
    <cellStyle name="Note" xfId="287"/>
    <cellStyle name="Note 2" xfId="288"/>
    <cellStyle name="Note 2 2" xfId="289"/>
    <cellStyle name="Note 2 2 2" xfId="290"/>
    <cellStyle name="Note 2 2 2 2" xfId="291"/>
    <cellStyle name="Note 2 2 2 3" xfId="292"/>
    <cellStyle name="Note 2 2 3" xfId="293"/>
    <cellStyle name="Note 3" xfId="294"/>
    <cellStyle name="Note 3 2" xfId="295"/>
    <cellStyle name="Note 3 2 2" xfId="296"/>
    <cellStyle name="Note 3 2 3" xfId="297"/>
    <cellStyle name="Note 3 3" xfId="298"/>
    <cellStyle name="Output" xfId="299"/>
    <cellStyle name="Output 2" xfId="300"/>
    <cellStyle name="Output 2 2" xfId="301"/>
    <cellStyle name="Output 2 2 2" xfId="302"/>
    <cellStyle name="Output 2 2 2 2" xfId="303"/>
    <cellStyle name="Output 2 2 2 2 2" xfId="304"/>
    <cellStyle name="Output 2 2 2 2 3" xfId="305"/>
    <cellStyle name="Output 2 2 2 3" xfId="306"/>
    <cellStyle name="Output 2 2 2 3 2" xfId="307"/>
    <cellStyle name="Output 2 2 2 3 3" xfId="308"/>
    <cellStyle name="Output 2 2 2 4" xfId="309"/>
    <cellStyle name="Output 2 2 2 5" xfId="310"/>
    <cellStyle name="Output 2 2 3" xfId="311"/>
    <cellStyle name="Output 2 2 3 2" xfId="312"/>
    <cellStyle name="Output 2 2 3 3" xfId="313"/>
    <cellStyle name="Output 2 2 4" xfId="314"/>
    <cellStyle name="Output 2 2 5" xfId="315"/>
    <cellStyle name="Output 2 3" xfId="316"/>
    <cellStyle name="Output 2 4" xfId="317"/>
    <cellStyle name="Output 3" xfId="318"/>
    <cellStyle name="Output 3 2" xfId="319"/>
    <cellStyle name="Output 3 2 2" xfId="320"/>
    <cellStyle name="Output 3 2 2 2" xfId="321"/>
    <cellStyle name="Output 3 2 2 3" xfId="322"/>
    <cellStyle name="Output 3 2 3" xfId="323"/>
    <cellStyle name="Output 3 2 3 2" xfId="324"/>
    <cellStyle name="Output 3 2 3 3" xfId="325"/>
    <cellStyle name="Output 3 2 4" xfId="326"/>
    <cellStyle name="Output 3 2 5" xfId="327"/>
    <cellStyle name="Output 3 3" xfId="328"/>
    <cellStyle name="Output 3 3 2" xfId="329"/>
    <cellStyle name="Output 3 3 3" xfId="330"/>
    <cellStyle name="Output 3 4" xfId="331"/>
    <cellStyle name="Output 3 5" xfId="332"/>
    <cellStyle name="Output 4" xfId="333"/>
    <cellStyle name="Output 5" xfId="334"/>
    <cellStyle name="S2" xfId="335"/>
    <cellStyle name="TableStyleLight1" xfId="336"/>
    <cellStyle name="Title" xfId="337"/>
    <cellStyle name="Total" xfId="338"/>
    <cellStyle name="Total 2" xfId="339"/>
    <cellStyle name="Total 2 2" xfId="340"/>
    <cellStyle name="Total 2 2 2" xfId="341"/>
    <cellStyle name="Total 2 2 2 2" xfId="342"/>
    <cellStyle name="Total 2 2 2 2 2" xfId="343"/>
    <cellStyle name="Total 2 2 2 2 3" xfId="344"/>
    <cellStyle name="Total 2 2 2 3" xfId="345"/>
    <cellStyle name="Total 2 2 2 3 2" xfId="346"/>
    <cellStyle name="Total 2 2 2 3 3" xfId="347"/>
    <cellStyle name="Total 2 2 2 4" xfId="348"/>
    <cellStyle name="Total 2 2 2 5" xfId="349"/>
    <cellStyle name="Total 2 2 3" xfId="350"/>
    <cellStyle name="Total 2 2 3 2" xfId="351"/>
    <cellStyle name="Total 2 2 3 3" xfId="352"/>
    <cellStyle name="Total 2 2 4" xfId="353"/>
    <cellStyle name="Total 2 2 5" xfId="354"/>
    <cellStyle name="Total 2 3" xfId="355"/>
    <cellStyle name="Total 2 4" xfId="356"/>
    <cellStyle name="Total 3" xfId="357"/>
    <cellStyle name="Total 3 2" xfId="358"/>
    <cellStyle name="Total 3 2 2" xfId="359"/>
    <cellStyle name="Total 3 2 2 2" xfId="360"/>
    <cellStyle name="Total 3 2 2 3" xfId="361"/>
    <cellStyle name="Total 3 2 3" xfId="362"/>
    <cellStyle name="Total 3 2 3 2" xfId="363"/>
    <cellStyle name="Total 3 2 3 3" xfId="364"/>
    <cellStyle name="Total 3 2 4" xfId="365"/>
    <cellStyle name="Total 3 2 5" xfId="366"/>
    <cellStyle name="Total 3 3" xfId="367"/>
    <cellStyle name="Total 3 3 2" xfId="368"/>
    <cellStyle name="Total 3 3 3" xfId="369"/>
    <cellStyle name="Total 3 4" xfId="370"/>
    <cellStyle name="Total 3 5" xfId="371"/>
    <cellStyle name="Total 4" xfId="372"/>
    <cellStyle name="Total 5" xfId="373"/>
    <cellStyle name="Warning Text" xfId="374"/>
    <cellStyle name="Акцент1 2" xfId="375"/>
    <cellStyle name="Акцент1 2 2" xfId="376"/>
    <cellStyle name="Акцент1 3" xfId="377"/>
    <cellStyle name="Акцент2 2" xfId="378"/>
    <cellStyle name="Акцент2 2 2" xfId="379"/>
    <cellStyle name="Акцент2 3" xfId="380"/>
    <cellStyle name="Акцент3 2" xfId="381"/>
    <cellStyle name="Акцент3 2 2" xfId="382"/>
    <cellStyle name="Акцент3 3" xfId="383"/>
    <cellStyle name="Акцент4 2" xfId="384"/>
    <cellStyle name="Акцент4 2 2" xfId="385"/>
    <cellStyle name="Акцент4 3" xfId="386"/>
    <cellStyle name="Акцент5 2" xfId="387"/>
    <cellStyle name="Акцент5 2 2" xfId="388"/>
    <cellStyle name="Акцент5 3" xfId="389"/>
    <cellStyle name="Акцент6 2" xfId="390"/>
    <cellStyle name="Акцент6 2 2" xfId="391"/>
    <cellStyle name="Акцент6 3" xfId="392"/>
    <cellStyle name="Ввод  2" xfId="393"/>
    <cellStyle name="Ввод  2 2" xfId="394"/>
    <cellStyle name="Ввод  2 2 2" xfId="395"/>
    <cellStyle name="Ввод  2 3" xfId="396"/>
    <cellStyle name="Ввод  2 3 2" xfId="397"/>
    <cellStyle name="Ввод  2 4" xfId="398"/>
    <cellStyle name="Ввод  2 4 2" xfId="399"/>
    <cellStyle name="Ввод  2 5" xfId="400"/>
    <cellStyle name="Ввод  2 5 2" xfId="401"/>
    <cellStyle name="Ввод  2 6" xfId="402"/>
    <cellStyle name="Ввод  3" xfId="403"/>
    <cellStyle name="Ввод  3 2" xfId="404"/>
    <cellStyle name="Ввод  3 3" xfId="405"/>
    <cellStyle name="Вывод 2" xfId="406"/>
    <cellStyle name="Вывод 2 2" xfId="407"/>
    <cellStyle name="Вывод 2 2 2" xfId="408"/>
    <cellStyle name="Вывод 2 3" xfId="409"/>
    <cellStyle name="Вывод 2 3 2" xfId="410"/>
    <cellStyle name="Вывод 2 4" xfId="411"/>
    <cellStyle name="Вывод 2 4 2" xfId="412"/>
    <cellStyle name="Вывод 2 5" xfId="413"/>
    <cellStyle name="Вывод 2 5 2" xfId="414"/>
    <cellStyle name="Вывод 2 6" xfId="415"/>
    <cellStyle name="Вывод 3" xfId="416"/>
    <cellStyle name="Вывод 3 2" xfId="417"/>
    <cellStyle name="Вывод 3 3" xfId="418"/>
    <cellStyle name="Вычисление 2" xfId="419"/>
    <cellStyle name="Вычисление 2 2" xfId="420"/>
    <cellStyle name="Вычисление 2 2 2" xfId="421"/>
    <cellStyle name="Вычисление 2 3" xfId="422"/>
    <cellStyle name="Вычисление 2 3 2" xfId="423"/>
    <cellStyle name="Вычисление 2 4" xfId="424"/>
    <cellStyle name="Вычисление 2 4 2" xfId="425"/>
    <cellStyle name="Вычисление 2 5" xfId="426"/>
    <cellStyle name="Вычисление 2 5 2" xfId="427"/>
    <cellStyle name="Вычисление 2 6" xfId="428"/>
    <cellStyle name="Вычисление 3" xfId="429"/>
    <cellStyle name="Вычисление 3 2" xfId="430"/>
    <cellStyle name="Вычисление 3 3" xfId="431"/>
    <cellStyle name="Заголовок 1 2" xfId="432"/>
    <cellStyle name="Заголовок 1 2 2" xfId="433"/>
    <cellStyle name="Заголовок 1 3" xfId="434"/>
    <cellStyle name="Заголовок 2 2" xfId="435"/>
    <cellStyle name="Заголовок 2 2 2" xfId="436"/>
    <cellStyle name="Заголовок 2 3" xfId="437"/>
    <cellStyle name="Заголовок 3 2" xfId="438"/>
    <cellStyle name="Заголовок 3 2 2" xfId="439"/>
    <cellStyle name="Заголовок 3 3" xfId="440"/>
    <cellStyle name="Заголовок 4 2" xfId="441"/>
    <cellStyle name="Заголовок 4 2 2" xfId="442"/>
    <cellStyle name="Заголовок 4 3" xfId="443"/>
    <cellStyle name="Итог 2" xfId="444"/>
    <cellStyle name="Итог 2 2" xfId="445"/>
    <cellStyle name="Итог 2 2 2" xfId="446"/>
    <cellStyle name="Итог 2 3" xfId="447"/>
    <cellStyle name="Итог 2 3 2" xfId="448"/>
    <cellStyle name="Итог 2 4" xfId="449"/>
    <cellStyle name="Итог 2 4 2" xfId="450"/>
    <cellStyle name="Итог 2 5" xfId="451"/>
    <cellStyle name="Итог 2 5 2" xfId="452"/>
    <cellStyle name="Итог 2 6" xfId="453"/>
    <cellStyle name="Итог 3" xfId="454"/>
    <cellStyle name="Итог 3 2" xfId="455"/>
    <cellStyle name="Итог 3 3" xfId="456"/>
    <cellStyle name="Контрольная ячейка 2" xfId="457"/>
    <cellStyle name="Контрольная ячейка 2 2" xfId="458"/>
    <cellStyle name="Контрольная ячейка 3" xfId="459"/>
    <cellStyle name="Название 2" xfId="460"/>
    <cellStyle name="Название 3" xfId="461"/>
    <cellStyle name="Нейтральный 2" xfId="462"/>
    <cellStyle name="Нейтральный 2 2" xfId="463"/>
    <cellStyle name="Нейтральный 3" xfId="464"/>
    <cellStyle name="Обычный" xfId="0" builtinId="0"/>
    <cellStyle name="Обычный 10" xfId="465"/>
    <cellStyle name="Обычный 11" xfId="466"/>
    <cellStyle name="Обычный 12" xfId="467"/>
    <cellStyle name="Обычный 13" xfId="468"/>
    <cellStyle name="Обычный 14" xfId="469"/>
    <cellStyle name="Обычный 15" xfId="470"/>
    <cellStyle name="Обычный 16" xfId="471"/>
    <cellStyle name="Обычный 17" xfId="472"/>
    <cellStyle name="Обычный 18" xfId="473"/>
    <cellStyle name="Обычный 19" xfId="474"/>
    <cellStyle name="Обычный 19 2" xfId="475"/>
    <cellStyle name="Обычный 2" xfId="476"/>
    <cellStyle name="Обычный 2 2" xfId="477"/>
    <cellStyle name="Обычный 2 2 2" xfId="478"/>
    <cellStyle name="Обычный 2 2 2 2" xfId="479"/>
    <cellStyle name="Обычный 2 2 2 3" xfId="480"/>
    <cellStyle name="Обычный 2 2 2 4" xfId="481"/>
    <cellStyle name="Обычный 2 2 3" xfId="482"/>
    <cellStyle name="Обычный 2 2 3 2" xfId="483"/>
    <cellStyle name="Обычный 2 2 4" xfId="484"/>
    <cellStyle name="Обычный 2 2 4 2" xfId="485"/>
    <cellStyle name="Обычный 2 2 5" xfId="486"/>
    <cellStyle name="Обычный 2 2 6" xfId="487"/>
    <cellStyle name="Обычный 2 2 7" xfId="488"/>
    <cellStyle name="Обычный 2 3" xfId="489"/>
    <cellStyle name="Обычный 2 3 2" xfId="490"/>
    <cellStyle name="Обычный 2 3 2 2" xfId="491"/>
    <cellStyle name="Обычный 2 3 2 3" xfId="492"/>
    <cellStyle name="Обычный 2 3 2 4" xfId="493"/>
    <cellStyle name="Обычный 2 3 3" xfId="494"/>
    <cellStyle name="Обычный 2 3 3 2" xfId="495"/>
    <cellStyle name="Обычный 2 3 3 3" xfId="496"/>
    <cellStyle name="Обычный 2 3 4" xfId="497"/>
    <cellStyle name="Обычный 2 3 4 2" xfId="498"/>
    <cellStyle name="Обычный 2 3 5" xfId="499"/>
    <cellStyle name="Обычный 2 3 6" xfId="500"/>
    <cellStyle name="Обычный 2 4" xfId="501"/>
    <cellStyle name="Обычный 2 4 2" xfId="502"/>
    <cellStyle name="Обычный 2 5" xfId="503"/>
    <cellStyle name="Обычный 2 5 2" xfId="504"/>
    <cellStyle name="Обычный 2 5 3" xfId="505"/>
    <cellStyle name="Обычный 2 6" xfId="506"/>
    <cellStyle name="Обычный 2 6 2" xfId="507"/>
    <cellStyle name="Обычный 2 7" xfId="508"/>
    <cellStyle name="Обычный 2 7 2" xfId="509"/>
    <cellStyle name="Обычный 2_2014 Финансирование" xfId="510"/>
    <cellStyle name="Обычный 20" xfId="511"/>
    <cellStyle name="Обычный 21" xfId="512"/>
    <cellStyle name="Обычный 26" xfId="513"/>
    <cellStyle name="Обычный 3" xfId="514"/>
    <cellStyle name="Обычный 3 2" xfId="515"/>
    <cellStyle name="Обычный 3 2 2" xfId="516"/>
    <cellStyle name="Обычный 3 2 2 2" xfId="517"/>
    <cellStyle name="Обычный 3 2 3" xfId="518"/>
    <cellStyle name="Обычный 3 3" xfId="519"/>
    <cellStyle name="Обычный 3 3 2" xfId="520"/>
    <cellStyle name="Обычный 3 3 3" xfId="521"/>
    <cellStyle name="Обычный 3 4" xfId="522"/>
    <cellStyle name="Обычный 3 5" xfId="523"/>
    <cellStyle name="Обычный 3 6" xfId="524"/>
    <cellStyle name="Обычный 3 7" xfId="525"/>
    <cellStyle name="Обычный 4" xfId="526"/>
    <cellStyle name="Обычный 4 2" xfId="527"/>
    <cellStyle name="Обычный 4 2 2" xfId="528"/>
    <cellStyle name="Обычный 4 2 3" xfId="529"/>
    <cellStyle name="Обычный 4 3" xfId="530"/>
    <cellStyle name="Обычный 4 3 2" xfId="531"/>
    <cellStyle name="Обычный 4 3 3" xfId="532"/>
    <cellStyle name="Обычный 4 3 3 2" xfId="533"/>
    <cellStyle name="Обычный 4 3 4" xfId="534"/>
    <cellStyle name="Обычный 4 4" xfId="535"/>
    <cellStyle name="Обычный 4 4 2" xfId="536"/>
    <cellStyle name="Обычный 4 5" xfId="537"/>
    <cellStyle name="Обычный 4 6" xfId="538"/>
    <cellStyle name="Обычный 4 7" xfId="539"/>
    <cellStyle name="Обычный 4 8" xfId="540"/>
    <cellStyle name="Обычный 4 9" xfId="541"/>
    <cellStyle name="Обычный 5" xfId="542"/>
    <cellStyle name="Обычный 5 2" xfId="543"/>
    <cellStyle name="Обычный 5 2 2" xfId="544"/>
    <cellStyle name="Обычный 5 3" xfId="545"/>
    <cellStyle name="Обычный 5 4" xfId="546"/>
    <cellStyle name="Обычный 5 5" xfId="547"/>
    <cellStyle name="Обычный 6" xfId="548"/>
    <cellStyle name="Обычный 6 2" xfId="549"/>
    <cellStyle name="Обычный 6 2 2" xfId="550"/>
    <cellStyle name="Обычный 6 2 3" xfId="551"/>
    <cellStyle name="Обычный 6 3" xfId="552"/>
    <cellStyle name="Обычный 6 4" xfId="553"/>
    <cellStyle name="Обычный 6 5" xfId="554"/>
    <cellStyle name="Обычный 6 6" xfId="555"/>
    <cellStyle name="Обычный 6 7" xfId="556"/>
    <cellStyle name="Обычный 7" xfId="557"/>
    <cellStyle name="Обычный 7 2" xfId="558"/>
    <cellStyle name="Обычный 7 3" xfId="559"/>
    <cellStyle name="Обычный 8" xfId="560"/>
    <cellStyle name="Обычный 8 3 2" xfId="561"/>
    <cellStyle name="Обычный 9" xfId="562"/>
    <cellStyle name="Обычный 9 2" xfId="563"/>
    <cellStyle name="Обычный 9 3" xfId="564"/>
    <cellStyle name="Плохой 2" xfId="565"/>
    <cellStyle name="Плохой 2 2" xfId="566"/>
    <cellStyle name="Плохой 3" xfId="567"/>
    <cellStyle name="Пояснение 2" xfId="568"/>
    <cellStyle name="Пояснение 2 2" xfId="569"/>
    <cellStyle name="Пояснение 3" xfId="570"/>
    <cellStyle name="Примечание 2" xfId="571"/>
    <cellStyle name="Примечание 2 2" xfId="572"/>
    <cellStyle name="Примечание 2 2 2" xfId="573"/>
    <cellStyle name="Примечание 2 2 2 2" xfId="574"/>
    <cellStyle name="Примечание 2 2 3" xfId="575"/>
    <cellStyle name="Примечание 2 2 4" xfId="576"/>
    <cellStyle name="Примечание 2 2 5" xfId="577"/>
    <cellStyle name="Примечание 2 2 6" xfId="578"/>
    <cellStyle name="Примечание 2 3" xfId="579"/>
    <cellStyle name="Примечание 2 3 2" xfId="580"/>
    <cellStyle name="Примечание 2 3 3" xfId="581"/>
    <cellStyle name="Примечание 2 4" xfId="582"/>
    <cellStyle name="Примечание 2 5" xfId="583"/>
    <cellStyle name="Примечание 2 6" xfId="584"/>
    <cellStyle name="Примечание 3" xfId="585"/>
    <cellStyle name="Примечание 4" xfId="586"/>
    <cellStyle name="Процентный 10" xfId="587"/>
    <cellStyle name="Процентный 11" xfId="588"/>
    <cellStyle name="Процентный 2" xfId="589"/>
    <cellStyle name="Процентный 2 2" xfId="590"/>
    <cellStyle name="Процентный 2 2 2" xfId="591"/>
    <cellStyle name="Процентный 2 2 2 2" xfId="592"/>
    <cellStyle name="Процентный 2 2 2 2 2" xfId="593"/>
    <cellStyle name="Процентный 2 2 2 3" xfId="594"/>
    <cellStyle name="Процентный 2 2 2 4" xfId="595"/>
    <cellStyle name="Процентный 2 2 3" xfId="596"/>
    <cellStyle name="Процентный 2 2 3 2" xfId="597"/>
    <cellStyle name="Процентный 2 2 3 3" xfId="598"/>
    <cellStyle name="Процентный 2 2 4" xfId="599"/>
    <cellStyle name="Процентный 2 2 5" xfId="600"/>
    <cellStyle name="Процентный 2 2 6" xfId="601"/>
    <cellStyle name="Процентный 2 3" xfId="602"/>
    <cellStyle name="Процентный 2 4" xfId="603"/>
    <cellStyle name="Процентный 2 4 2" xfId="604"/>
    <cellStyle name="Процентный 2 5" xfId="605"/>
    <cellStyle name="Процентный 2 6" xfId="606"/>
    <cellStyle name="Процентный 3" xfId="607"/>
    <cellStyle name="Процентный 3 10" xfId="608"/>
    <cellStyle name="Процентный 3 2" xfId="609"/>
    <cellStyle name="Процентный 3 2 2" xfId="610"/>
    <cellStyle name="Процентный 3 2 3" xfId="611"/>
    <cellStyle name="Процентный 3 3" xfId="612"/>
    <cellStyle name="Процентный 3 3 2" xfId="613"/>
    <cellStyle name="Процентный 3 3 2 2" xfId="614"/>
    <cellStyle name="Процентный 3 3 3" xfId="615"/>
    <cellStyle name="Процентный 3 3 4" xfId="616"/>
    <cellStyle name="Процентный 3 4" xfId="617"/>
    <cellStyle name="Процентный 3 5" xfId="618"/>
    <cellStyle name="Процентный 3 6" xfId="619"/>
    <cellStyle name="Процентный 3 7" xfId="620"/>
    <cellStyle name="Процентный 3 8" xfId="621"/>
    <cellStyle name="Процентный 3 9" xfId="622"/>
    <cellStyle name="Процентный 4" xfId="623"/>
    <cellStyle name="Процентный 4 2" xfId="624"/>
    <cellStyle name="Процентный 5" xfId="625"/>
    <cellStyle name="Процентный 5 2" xfId="626"/>
    <cellStyle name="Процентный 5 2 2" xfId="627"/>
    <cellStyle name="Процентный 5 2 2 2" xfId="628"/>
    <cellStyle name="Процентный 5 2 2 2 2" xfId="629"/>
    <cellStyle name="Процентный 5 2 2 3" xfId="630"/>
    <cellStyle name="Процентный 5 2 3" xfId="631"/>
    <cellStyle name="Процентный 5 2 3 2" xfId="632"/>
    <cellStyle name="Процентный 5 2 4" xfId="633"/>
    <cellStyle name="Процентный 5 3" xfId="634"/>
    <cellStyle name="Процентный 5 3 2" xfId="635"/>
    <cellStyle name="Процентный 5 3 3" xfId="636"/>
    <cellStyle name="Процентный 5 4" xfId="637"/>
    <cellStyle name="Процентный 5 4 2" xfId="638"/>
    <cellStyle name="Процентный 6" xfId="639"/>
    <cellStyle name="Процентный 6 2" xfId="640"/>
    <cellStyle name="Процентный 6 2 2" xfId="641"/>
    <cellStyle name="Процентный 6 2 2 2" xfId="642"/>
    <cellStyle name="Процентный 6 2 3" xfId="643"/>
    <cellStyle name="Процентный 6 3" xfId="644"/>
    <cellStyle name="Процентный 6 3 2" xfId="645"/>
    <cellStyle name="Процентный 6 4" xfId="646"/>
    <cellStyle name="Процентный 6 4 2" xfId="647"/>
    <cellStyle name="Процентный 6 4 3" xfId="648"/>
    <cellStyle name="Процентный 6 5" xfId="649"/>
    <cellStyle name="Процентный 6 6" xfId="650"/>
    <cellStyle name="Процентный 7" xfId="651"/>
    <cellStyle name="Процентный 7 2" xfId="652"/>
    <cellStyle name="Процентный 7 2 2" xfId="653"/>
    <cellStyle name="Процентный 7 3" xfId="654"/>
    <cellStyle name="Процентный 8" xfId="655"/>
    <cellStyle name="Процентный 8 2" xfId="656"/>
    <cellStyle name="Процентный 9" xfId="657"/>
    <cellStyle name="Процентный 9 2" xfId="658"/>
    <cellStyle name="Процентный 9 3" xfId="659"/>
    <cellStyle name="Связанная ячейка 2" xfId="660"/>
    <cellStyle name="Связанная ячейка 2 2" xfId="661"/>
    <cellStyle name="Связанная ячейка 3" xfId="662"/>
    <cellStyle name="Текст предупреждения 2" xfId="663"/>
    <cellStyle name="Текст предупреждения 2 2" xfId="664"/>
    <cellStyle name="Текст предупреждения 3" xfId="665"/>
    <cellStyle name="Финансовый 2" xfId="666"/>
    <cellStyle name="Финансовый 3" xfId="667"/>
    <cellStyle name="Финансовый 3 2" xfId="668"/>
    <cellStyle name="Финансовый 4" xfId="669"/>
    <cellStyle name="Хороший 2" xfId="670"/>
    <cellStyle name="Хороший 2 2" xfId="671"/>
    <cellStyle name="Хороший 3" xfId="672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FL89"/>
  <sheetViews>
    <sheetView tabSelected="1" view="pageBreakPreview" zoomScale="110" zoomScaleNormal="100" zoomScaleSheetLayoutView="110" workbookViewId="0">
      <pane xSplit="2" ySplit="17" topLeftCell="C18" activePane="bottomRight" state="frozen"/>
      <selection activeCell="G46" sqref="G46"/>
      <selection pane="topRight" activeCell="G46" sqref="G46"/>
      <selection pane="bottomLeft" activeCell="G46" sqref="G46"/>
      <selection pane="bottomRight" activeCell="AE6" sqref="AE6"/>
    </sheetView>
  </sheetViews>
  <sheetFormatPr defaultRowHeight="11.25"/>
  <cols>
    <col min="1" max="1" width="6.7109375" style="1" customWidth="1"/>
    <col min="2" max="2" width="58.85546875" style="1" bestFit="1" customWidth="1"/>
    <col min="3" max="5" width="9.140625" style="1"/>
    <col min="6" max="6" width="12.85546875" style="1" customWidth="1"/>
    <col min="7" max="13" width="7.85546875" style="1" customWidth="1"/>
    <col min="14" max="16" width="9.140625" style="1"/>
    <col min="17" max="42" width="6.28515625" style="1" customWidth="1"/>
    <col min="43" max="43" width="11.42578125" style="1" customWidth="1"/>
    <col min="44" max="45" width="7.5703125" style="1" customWidth="1"/>
    <col min="46" max="65" width="6.42578125" style="1" customWidth="1"/>
    <col min="66" max="66" width="11.42578125" style="1" customWidth="1"/>
    <col min="67" max="69" width="9.140625" style="1"/>
    <col min="70" max="96" width="5.7109375" style="1" customWidth="1"/>
    <col min="97" max="115" width="5.5703125" style="1" customWidth="1"/>
    <col min="116" max="126" width="5.85546875" style="1" customWidth="1"/>
    <col min="127" max="127" width="7.28515625" style="1" bestFit="1" customWidth="1"/>
    <col min="128" max="133" width="6" style="1" customWidth="1"/>
    <col min="134" max="134" width="11.42578125" style="1" customWidth="1"/>
    <col min="135" max="135" width="7.42578125" style="1" customWidth="1"/>
    <col min="136" max="136" width="9.140625" style="1"/>
    <col min="137" max="151" width="8.28515625" style="1" customWidth="1"/>
    <col min="152" max="152" width="11.42578125" style="1" customWidth="1"/>
    <col min="153" max="153" width="7.140625" style="1" customWidth="1"/>
    <col min="154" max="155" width="11.85546875" style="1" customWidth="1"/>
    <col min="156" max="157" width="11.140625" style="1" customWidth="1"/>
    <col min="158" max="158" width="9.140625" style="1"/>
    <col min="159" max="159" width="11.140625" style="1" customWidth="1"/>
    <col min="160" max="160" width="11.42578125" style="1" customWidth="1"/>
    <col min="161" max="161" width="10.5703125" style="1" customWidth="1"/>
    <col min="162" max="166" width="9.140625" style="1"/>
    <col min="167" max="168" width="13.42578125" style="1" customWidth="1"/>
    <col min="169" max="16384" width="9.140625" style="1"/>
  </cols>
  <sheetData>
    <row r="1" spans="1:168">
      <c r="AE1" s="2" t="s">
        <v>0</v>
      </c>
    </row>
    <row r="2" spans="1:168">
      <c r="AE2" s="2" t="s">
        <v>1</v>
      </c>
    </row>
    <row r="3" spans="1:168">
      <c r="AE3" s="2" t="s">
        <v>2</v>
      </c>
    </row>
    <row r="4" spans="1:168">
      <c r="AE4" s="2" t="s">
        <v>3</v>
      </c>
    </row>
    <row r="5" spans="1:168">
      <c r="AE5" s="2" t="s">
        <v>154</v>
      </c>
    </row>
    <row r="8" spans="1:168" ht="25.5" customHeight="1">
      <c r="C8" s="121" t="s">
        <v>152</v>
      </c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</row>
    <row r="10" spans="1:168" ht="12" thickBot="1">
      <c r="AE10" s="2" t="s">
        <v>4</v>
      </c>
      <c r="BK10" s="2" t="s">
        <v>5</v>
      </c>
      <c r="BQ10" s="2"/>
      <c r="CN10" s="2" t="s">
        <v>5</v>
      </c>
      <c r="DK10" s="2"/>
      <c r="DS10" s="2"/>
      <c r="EC10" s="2" t="s">
        <v>5</v>
      </c>
      <c r="EW10" s="2"/>
      <c r="FA10" s="2" t="s">
        <v>5</v>
      </c>
      <c r="FL10" s="2" t="s">
        <v>5</v>
      </c>
    </row>
    <row r="11" spans="1:168" ht="15.75" customHeight="1" thickBot="1">
      <c r="A11" s="122" t="s">
        <v>153</v>
      </c>
      <c r="B11" s="125" t="s">
        <v>6</v>
      </c>
      <c r="C11" s="128" t="s">
        <v>7</v>
      </c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 t="s">
        <v>7</v>
      </c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 t="s">
        <v>7</v>
      </c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 t="s">
        <v>7</v>
      </c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 t="s">
        <v>7</v>
      </c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4"/>
      <c r="ER11" s="104"/>
      <c r="ES11" s="104"/>
      <c r="ET11" s="104"/>
      <c r="EU11" s="104"/>
      <c r="EV11" s="104"/>
      <c r="EW11" s="104"/>
      <c r="EX11" s="104"/>
      <c r="EY11" s="104"/>
      <c r="EZ11" s="104"/>
      <c r="FA11" s="105"/>
      <c r="FB11" s="106" t="s">
        <v>8</v>
      </c>
      <c r="FC11" s="107"/>
      <c r="FD11" s="107"/>
      <c r="FE11" s="107"/>
      <c r="FF11" s="107"/>
      <c r="FG11" s="107"/>
      <c r="FH11" s="107"/>
      <c r="FI11" s="107"/>
      <c r="FJ11" s="107"/>
      <c r="FK11" s="107"/>
      <c r="FL11" s="108"/>
    </row>
    <row r="12" spans="1:168" s="17" customFormat="1" ht="24.75" customHeight="1">
      <c r="A12" s="123"/>
      <c r="B12" s="126"/>
      <c r="C12" s="109" t="s">
        <v>9</v>
      </c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1"/>
      <c r="Q12" s="112" t="s">
        <v>10</v>
      </c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 t="s">
        <v>10</v>
      </c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3"/>
      <c r="BB12" s="113"/>
      <c r="BC12" s="113"/>
      <c r="BD12" s="113"/>
      <c r="BE12" s="113"/>
      <c r="BF12" s="113"/>
      <c r="BG12" s="113"/>
      <c r="BH12" s="113"/>
      <c r="BI12" s="113"/>
      <c r="BJ12" s="113"/>
      <c r="BK12" s="113"/>
      <c r="BL12" s="113"/>
      <c r="BM12" s="113"/>
      <c r="BN12" s="113" t="s">
        <v>10</v>
      </c>
      <c r="BO12" s="113"/>
      <c r="BP12" s="113"/>
      <c r="BQ12" s="113"/>
      <c r="BR12" s="113"/>
      <c r="BS12" s="113"/>
      <c r="BT12" s="113"/>
      <c r="BU12" s="113"/>
      <c r="BV12" s="113"/>
      <c r="BW12" s="113"/>
      <c r="BX12" s="113"/>
      <c r="BY12" s="113"/>
      <c r="BZ12" s="113"/>
      <c r="CA12" s="113"/>
      <c r="CB12" s="113"/>
      <c r="CC12" s="113"/>
      <c r="CD12" s="113"/>
      <c r="CE12" s="113"/>
      <c r="CF12" s="113"/>
      <c r="CG12" s="113"/>
      <c r="CH12" s="113"/>
      <c r="CI12" s="113"/>
      <c r="CJ12" s="113"/>
      <c r="CK12" s="113"/>
      <c r="CL12" s="113"/>
      <c r="CM12" s="113"/>
      <c r="CN12" s="113"/>
      <c r="CO12" s="113"/>
      <c r="CP12" s="113"/>
      <c r="CQ12" s="113"/>
      <c r="CR12" s="113"/>
      <c r="CS12" s="113" t="s">
        <v>10</v>
      </c>
      <c r="CT12" s="113"/>
      <c r="CU12" s="113"/>
      <c r="CV12" s="113"/>
      <c r="CW12" s="113"/>
      <c r="CX12" s="113"/>
      <c r="CY12" s="113"/>
      <c r="CZ12" s="113"/>
      <c r="DA12" s="113"/>
      <c r="DB12" s="113"/>
      <c r="DC12" s="113"/>
      <c r="DD12" s="113"/>
      <c r="DE12" s="113"/>
      <c r="DF12" s="113"/>
      <c r="DG12" s="113"/>
      <c r="DH12" s="113"/>
      <c r="DI12" s="113"/>
      <c r="DJ12" s="113"/>
      <c r="DK12" s="113"/>
      <c r="DL12" s="113"/>
      <c r="DM12" s="113"/>
      <c r="DN12" s="113"/>
      <c r="DO12" s="113"/>
      <c r="DP12" s="113"/>
      <c r="DQ12" s="113"/>
      <c r="DR12" s="113"/>
      <c r="DS12" s="113"/>
      <c r="DT12" s="113"/>
      <c r="DU12" s="113"/>
      <c r="DV12" s="113"/>
      <c r="DW12" s="113"/>
      <c r="DX12" s="113"/>
      <c r="DY12" s="113"/>
      <c r="DZ12" s="113"/>
      <c r="EA12" s="113"/>
      <c r="EB12" s="113"/>
      <c r="EC12" s="113"/>
      <c r="ED12" s="113" t="s">
        <v>10</v>
      </c>
      <c r="EE12" s="113"/>
      <c r="EF12" s="113"/>
      <c r="EG12" s="113"/>
      <c r="EH12" s="113"/>
      <c r="EI12" s="113"/>
      <c r="EJ12" s="113"/>
      <c r="EK12" s="113"/>
      <c r="EL12" s="113"/>
      <c r="EM12" s="113"/>
      <c r="EN12" s="113"/>
      <c r="EO12" s="113"/>
      <c r="EP12" s="113"/>
      <c r="EQ12" s="113"/>
      <c r="ER12" s="113"/>
      <c r="ES12" s="113"/>
      <c r="ET12" s="113"/>
      <c r="EU12" s="113"/>
      <c r="EV12" s="113"/>
      <c r="EW12" s="114"/>
      <c r="EX12" s="115" t="s">
        <v>11</v>
      </c>
      <c r="EY12" s="116"/>
      <c r="EZ12" s="116"/>
      <c r="FA12" s="117"/>
      <c r="FB12" s="118" t="s">
        <v>9</v>
      </c>
      <c r="FC12" s="119"/>
      <c r="FD12" s="119"/>
      <c r="FE12" s="119"/>
      <c r="FF12" s="119"/>
      <c r="FG12" s="120"/>
      <c r="FH12" s="118" t="s">
        <v>10</v>
      </c>
      <c r="FI12" s="119"/>
      <c r="FJ12" s="120"/>
      <c r="FK12" s="118" t="s">
        <v>11</v>
      </c>
      <c r="FL12" s="120"/>
    </row>
    <row r="13" spans="1:168" s="17" customFormat="1" ht="24" customHeight="1">
      <c r="A13" s="123"/>
      <c r="B13" s="126"/>
      <c r="C13" s="99" t="s">
        <v>12</v>
      </c>
      <c r="D13" s="131"/>
      <c r="E13" s="100"/>
      <c r="F13" s="132" t="s">
        <v>13</v>
      </c>
      <c r="G13" s="133"/>
      <c r="H13" s="133"/>
      <c r="I13" s="133"/>
      <c r="J13" s="133"/>
      <c r="K13" s="133"/>
      <c r="L13" s="133"/>
      <c r="M13" s="133"/>
      <c r="N13" s="133"/>
      <c r="O13" s="133"/>
      <c r="P13" s="134"/>
      <c r="Q13" s="135" t="s">
        <v>14</v>
      </c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 t="s">
        <v>14</v>
      </c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 t="s">
        <v>14</v>
      </c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 t="s">
        <v>14</v>
      </c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80"/>
      <c r="DL13" s="81" t="s">
        <v>15</v>
      </c>
      <c r="DM13" s="79"/>
      <c r="DN13" s="79"/>
      <c r="DO13" s="79"/>
      <c r="DP13" s="79"/>
      <c r="DQ13" s="79"/>
      <c r="DR13" s="79"/>
      <c r="DS13" s="79"/>
      <c r="DT13" s="79"/>
      <c r="DU13" s="79"/>
      <c r="DV13" s="79"/>
      <c r="DW13" s="79"/>
      <c r="DX13" s="79"/>
      <c r="DY13" s="79"/>
      <c r="DZ13" s="79"/>
      <c r="EA13" s="79"/>
      <c r="EB13" s="79"/>
      <c r="EC13" s="79"/>
      <c r="ED13" s="79" t="s">
        <v>15</v>
      </c>
      <c r="EE13" s="79"/>
      <c r="EF13" s="79"/>
      <c r="EG13" s="79"/>
      <c r="EH13" s="79"/>
      <c r="EI13" s="79"/>
      <c r="EJ13" s="79"/>
      <c r="EK13" s="79"/>
      <c r="EL13" s="79"/>
      <c r="EM13" s="79"/>
      <c r="EN13" s="79"/>
      <c r="EO13" s="79"/>
      <c r="EP13" s="79"/>
      <c r="EQ13" s="79"/>
      <c r="ER13" s="79"/>
      <c r="ES13" s="79"/>
      <c r="ET13" s="79"/>
      <c r="EU13" s="79"/>
      <c r="EV13" s="79"/>
      <c r="EW13" s="98"/>
      <c r="EX13" s="99" t="s">
        <v>16</v>
      </c>
      <c r="EY13" s="100"/>
      <c r="EZ13" s="101" t="s">
        <v>17</v>
      </c>
      <c r="FA13" s="102"/>
      <c r="FB13" s="65" t="s">
        <v>18</v>
      </c>
      <c r="FC13" s="64"/>
      <c r="FD13" s="64"/>
      <c r="FE13" s="64"/>
      <c r="FF13" s="64"/>
      <c r="FG13" s="77"/>
      <c r="FH13" s="65" t="s">
        <v>14</v>
      </c>
      <c r="FI13" s="64"/>
      <c r="FJ13" s="77"/>
      <c r="FK13" s="91" t="s">
        <v>17</v>
      </c>
      <c r="FL13" s="92"/>
    </row>
    <row r="14" spans="1:168" s="18" customFormat="1" ht="24" customHeight="1">
      <c r="A14" s="123"/>
      <c r="B14" s="126"/>
      <c r="C14" s="65"/>
      <c r="D14" s="64"/>
      <c r="E14" s="68"/>
      <c r="F14" s="103" t="s">
        <v>19</v>
      </c>
      <c r="G14" s="64" t="s">
        <v>20</v>
      </c>
      <c r="H14" s="64"/>
      <c r="I14" s="64"/>
      <c r="J14" s="64"/>
      <c r="K14" s="64"/>
      <c r="L14" s="64"/>
      <c r="M14" s="64"/>
      <c r="N14" s="64" t="s">
        <v>21</v>
      </c>
      <c r="O14" s="3" t="s">
        <v>20</v>
      </c>
      <c r="P14" s="77" t="s">
        <v>22</v>
      </c>
      <c r="Q14" s="89" t="s">
        <v>23</v>
      </c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 t="s">
        <v>23</v>
      </c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75" t="s">
        <v>23</v>
      </c>
      <c r="BM14" s="75"/>
      <c r="BN14" s="75"/>
      <c r="BO14" s="75"/>
      <c r="BP14" s="75"/>
      <c r="BQ14" s="76"/>
      <c r="BR14" s="85" t="s">
        <v>24</v>
      </c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 t="s">
        <v>24</v>
      </c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3"/>
      <c r="DL14" s="84" t="s">
        <v>23</v>
      </c>
      <c r="DM14" s="82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 t="s">
        <v>23</v>
      </c>
      <c r="EE14" s="82"/>
      <c r="EF14" s="82"/>
      <c r="EG14" s="82"/>
      <c r="EH14" s="82"/>
      <c r="EI14" s="82"/>
      <c r="EJ14" s="82"/>
      <c r="EK14" s="82"/>
      <c r="EL14" s="82"/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97"/>
      <c r="EX14" s="65"/>
      <c r="EY14" s="68"/>
      <c r="EZ14" s="103"/>
      <c r="FA14" s="77"/>
      <c r="FB14" s="65" t="s">
        <v>25</v>
      </c>
      <c r="FC14" s="64" t="s">
        <v>20</v>
      </c>
      <c r="FD14" s="64"/>
      <c r="FE14" s="64"/>
      <c r="FF14" s="64"/>
      <c r="FG14" s="77" t="s">
        <v>22</v>
      </c>
      <c r="FH14" s="65" t="s">
        <v>23</v>
      </c>
      <c r="FI14" s="64"/>
      <c r="FJ14" s="77"/>
      <c r="FK14" s="93"/>
      <c r="FL14" s="94"/>
    </row>
    <row r="15" spans="1:168" s="18" customFormat="1" ht="24" customHeight="1">
      <c r="A15" s="123"/>
      <c r="B15" s="126"/>
      <c r="C15" s="65"/>
      <c r="D15" s="64"/>
      <c r="E15" s="68"/>
      <c r="F15" s="103"/>
      <c r="G15" s="70" t="s">
        <v>26</v>
      </c>
      <c r="H15" s="70" t="s">
        <v>27</v>
      </c>
      <c r="I15" s="70" t="s">
        <v>28</v>
      </c>
      <c r="J15" s="70" t="s">
        <v>29</v>
      </c>
      <c r="K15" s="70" t="s">
        <v>30</v>
      </c>
      <c r="L15" s="70" t="s">
        <v>31</v>
      </c>
      <c r="M15" s="70" t="s">
        <v>32</v>
      </c>
      <c r="N15" s="64"/>
      <c r="O15" s="64" t="s">
        <v>33</v>
      </c>
      <c r="P15" s="77"/>
      <c r="Q15" s="88" t="s">
        <v>34</v>
      </c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 t="s">
        <v>34</v>
      </c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90"/>
      <c r="AT15" s="86" t="s">
        <v>35</v>
      </c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60"/>
      <c r="BM15" s="60"/>
      <c r="BN15" s="60" t="s">
        <v>35</v>
      </c>
      <c r="BO15" s="60"/>
      <c r="BP15" s="60"/>
      <c r="BQ15" s="61"/>
      <c r="BR15" s="78" t="s">
        <v>34</v>
      </c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 t="s">
        <v>34</v>
      </c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6"/>
      <c r="DI15" s="72" t="s">
        <v>35</v>
      </c>
      <c r="DJ15" s="72"/>
      <c r="DK15" s="73"/>
      <c r="DL15" s="74" t="s">
        <v>34</v>
      </c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 t="s">
        <v>34</v>
      </c>
      <c r="EE15" s="75"/>
      <c r="EF15" s="76"/>
      <c r="EG15" s="64" t="s">
        <v>35</v>
      </c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77"/>
      <c r="EX15" s="65"/>
      <c r="EY15" s="68"/>
      <c r="EZ15" s="103"/>
      <c r="FA15" s="77"/>
      <c r="FB15" s="65"/>
      <c r="FC15" s="64" t="s">
        <v>36</v>
      </c>
      <c r="FD15" s="64" t="s">
        <v>20</v>
      </c>
      <c r="FE15" s="64"/>
      <c r="FF15" s="64" t="s">
        <v>33</v>
      </c>
      <c r="FG15" s="77"/>
      <c r="FH15" s="65"/>
      <c r="FI15" s="64"/>
      <c r="FJ15" s="77"/>
      <c r="FK15" s="95"/>
      <c r="FL15" s="96"/>
    </row>
    <row r="16" spans="1:168" s="18" customFormat="1" ht="84" customHeight="1">
      <c r="A16" s="123"/>
      <c r="B16" s="126"/>
      <c r="C16" s="65" t="s">
        <v>21</v>
      </c>
      <c r="D16" s="64" t="s">
        <v>37</v>
      </c>
      <c r="E16" s="68" t="s">
        <v>22</v>
      </c>
      <c r="F16" s="103"/>
      <c r="G16" s="70"/>
      <c r="H16" s="70"/>
      <c r="I16" s="70"/>
      <c r="J16" s="70"/>
      <c r="K16" s="70"/>
      <c r="L16" s="70"/>
      <c r="M16" s="70"/>
      <c r="N16" s="64"/>
      <c r="O16" s="64"/>
      <c r="P16" s="77"/>
      <c r="Q16" s="19" t="s">
        <v>38</v>
      </c>
      <c r="R16" s="20" t="s">
        <v>39</v>
      </c>
      <c r="S16" s="20" t="s">
        <v>40</v>
      </c>
      <c r="T16" s="20" t="s">
        <v>41</v>
      </c>
      <c r="U16" s="20" t="s">
        <v>42</v>
      </c>
      <c r="V16" s="20" t="s">
        <v>43</v>
      </c>
      <c r="W16" s="20" t="s">
        <v>44</v>
      </c>
      <c r="X16" s="20" t="s">
        <v>45</v>
      </c>
      <c r="Y16" s="20" t="s">
        <v>46</v>
      </c>
      <c r="Z16" s="20" t="s">
        <v>47</v>
      </c>
      <c r="AA16" s="20" t="s">
        <v>48</v>
      </c>
      <c r="AB16" s="20" t="s">
        <v>49</v>
      </c>
      <c r="AC16" s="20" t="s">
        <v>50</v>
      </c>
      <c r="AD16" s="20" t="s">
        <v>51</v>
      </c>
      <c r="AE16" s="20" t="s">
        <v>52</v>
      </c>
      <c r="AF16" s="20" t="s">
        <v>53</v>
      </c>
      <c r="AG16" s="20" t="s">
        <v>54</v>
      </c>
      <c r="AH16" s="20" t="s">
        <v>55</v>
      </c>
      <c r="AI16" s="20" t="s">
        <v>56</v>
      </c>
      <c r="AJ16" s="20" t="s">
        <v>57</v>
      </c>
      <c r="AK16" s="20" t="s">
        <v>58</v>
      </c>
      <c r="AL16" s="20" t="s">
        <v>59</v>
      </c>
      <c r="AM16" s="20" t="s">
        <v>60</v>
      </c>
      <c r="AN16" s="20" t="s">
        <v>61</v>
      </c>
      <c r="AO16" s="20" t="s">
        <v>62</v>
      </c>
      <c r="AP16" s="20" t="s">
        <v>63</v>
      </c>
      <c r="AQ16" s="20" t="s">
        <v>64</v>
      </c>
      <c r="AR16" s="20" t="s">
        <v>65</v>
      </c>
      <c r="AS16" s="20" t="s">
        <v>66</v>
      </c>
      <c r="AT16" s="20" t="s">
        <v>38</v>
      </c>
      <c r="AU16" s="20" t="s">
        <v>39</v>
      </c>
      <c r="AV16" s="20" t="s">
        <v>41</v>
      </c>
      <c r="AW16" s="20" t="s">
        <v>42</v>
      </c>
      <c r="AX16" s="20" t="s">
        <v>43</v>
      </c>
      <c r="AY16" s="20" t="s">
        <v>44</v>
      </c>
      <c r="AZ16" s="20" t="s">
        <v>45</v>
      </c>
      <c r="BA16" s="20" t="s">
        <v>48</v>
      </c>
      <c r="BB16" s="20" t="s">
        <v>49</v>
      </c>
      <c r="BC16" s="20" t="s">
        <v>50</v>
      </c>
      <c r="BD16" s="20" t="s">
        <v>51</v>
      </c>
      <c r="BE16" s="20" t="s">
        <v>52</v>
      </c>
      <c r="BF16" s="20" t="s">
        <v>53</v>
      </c>
      <c r="BG16" s="20" t="s">
        <v>54</v>
      </c>
      <c r="BH16" s="20" t="s">
        <v>56</v>
      </c>
      <c r="BI16" s="20" t="s">
        <v>59</v>
      </c>
      <c r="BJ16" s="20" t="s">
        <v>60</v>
      </c>
      <c r="BK16" s="20" t="s">
        <v>61</v>
      </c>
      <c r="BL16" s="20" t="s">
        <v>62</v>
      </c>
      <c r="BM16" s="20" t="s">
        <v>63</v>
      </c>
      <c r="BN16" s="20" t="s">
        <v>64</v>
      </c>
      <c r="BO16" s="20" t="s">
        <v>67</v>
      </c>
      <c r="BP16" s="20" t="s">
        <v>65</v>
      </c>
      <c r="BQ16" s="20" t="s">
        <v>66</v>
      </c>
      <c r="BR16" s="3" t="s">
        <v>68</v>
      </c>
      <c r="BS16" s="64" t="s">
        <v>46</v>
      </c>
      <c r="BT16" s="64"/>
      <c r="BU16" s="64"/>
      <c r="BV16" s="64"/>
      <c r="BW16" s="64"/>
      <c r="BX16" s="64" t="s">
        <v>69</v>
      </c>
      <c r="BY16" s="64"/>
      <c r="BZ16" s="64" t="s">
        <v>49</v>
      </c>
      <c r="CA16" s="64"/>
      <c r="CB16" s="64"/>
      <c r="CC16" s="64" t="s">
        <v>70</v>
      </c>
      <c r="CD16" s="64"/>
      <c r="CE16" s="64" t="s">
        <v>51</v>
      </c>
      <c r="CF16" s="64"/>
      <c r="CG16" s="3" t="s">
        <v>71</v>
      </c>
      <c r="CH16" s="64" t="s">
        <v>54</v>
      </c>
      <c r="CI16" s="64"/>
      <c r="CJ16" s="64"/>
      <c r="CK16" s="64"/>
      <c r="CL16" s="64"/>
      <c r="CM16" s="64"/>
      <c r="CN16" s="64"/>
      <c r="CO16" s="64"/>
      <c r="CP16" s="64"/>
      <c r="CQ16" s="64"/>
      <c r="CR16" s="64"/>
      <c r="CS16" s="64" t="s">
        <v>59</v>
      </c>
      <c r="CT16" s="64"/>
      <c r="CU16" s="64"/>
      <c r="CV16" s="64"/>
      <c r="CW16" s="64"/>
      <c r="CX16" s="64" t="s">
        <v>60</v>
      </c>
      <c r="CY16" s="64"/>
      <c r="CZ16" s="64" t="s">
        <v>61</v>
      </c>
      <c r="DA16" s="64"/>
      <c r="DB16" s="64"/>
      <c r="DC16" s="3" t="s">
        <v>62</v>
      </c>
      <c r="DD16" s="3" t="s">
        <v>72</v>
      </c>
      <c r="DE16" s="64" t="s">
        <v>73</v>
      </c>
      <c r="DF16" s="64"/>
      <c r="DG16" s="64" t="s">
        <v>66</v>
      </c>
      <c r="DH16" s="64"/>
      <c r="DI16" s="64" t="s">
        <v>49</v>
      </c>
      <c r="DJ16" s="64"/>
      <c r="DK16" s="68"/>
      <c r="DL16" s="21" t="s">
        <v>38</v>
      </c>
      <c r="DM16" s="20" t="s">
        <v>39</v>
      </c>
      <c r="DN16" s="20" t="s">
        <v>40</v>
      </c>
      <c r="DO16" s="20" t="s">
        <v>42</v>
      </c>
      <c r="DP16" s="20" t="s">
        <v>43</v>
      </c>
      <c r="DQ16" s="20" t="s">
        <v>44</v>
      </c>
      <c r="DR16" s="20" t="s">
        <v>45</v>
      </c>
      <c r="DS16" s="20" t="s">
        <v>47</v>
      </c>
      <c r="DT16" s="20" t="s">
        <v>50</v>
      </c>
      <c r="DU16" s="20" t="s">
        <v>51</v>
      </c>
      <c r="DV16" s="20" t="s">
        <v>52</v>
      </c>
      <c r="DW16" s="20" t="s">
        <v>54</v>
      </c>
      <c r="DX16" s="20" t="s">
        <v>55</v>
      </c>
      <c r="DY16" s="20" t="s">
        <v>56</v>
      </c>
      <c r="DZ16" s="20" t="s">
        <v>59</v>
      </c>
      <c r="EA16" s="20" t="s">
        <v>60</v>
      </c>
      <c r="EB16" s="20" t="s">
        <v>61</v>
      </c>
      <c r="EC16" s="20" t="s">
        <v>63</v>
      </c>
      <c r="ED16" s="20" t="s">
        <v>64</v>
      </c>
      <c r="EE16" s="20" t="s">
        <v>65</v>
      </c>
      <c r="EF16" s="20" t="s">
        <v>66</v>
      </c>
      <c r="EG16" s="20" t="s">
        <v>38</v>
      </c>
      <c r="EH16" s="20" t="s">
        <v>41</v>
      </c>
      <c r="EI16" s="20" t="s">
        <v>42</v>
      </c>
      <c r="EJ16" s="20" t="s">
        <v>43</v>
      </c>
      <c r="EK16" s="20" t="s">
        <v>44</v>
      </c>
      <c r="EL16" s="20" t="s">
        <v>45</v>
      </c>
      <c r="EM16" s="20" t="s">
        <v>49</v>
      </c>
      <c r="EN16" s="20" t="s">
        <v>50</v>
      </c>
      <c r="EO16" s="20" t="s">
        <v>51</v>
      </c>
      <c r="EP16" s="20" t="s">
        <v>52</v>
      </c>
      <c r="EQ16" s="20" t="s">
        <v>56</v>
      </c>
      <c r="ER16" s="20" t="s">
        <v>59</v>
      </c>
      <c r="ES16" s="20" t="s">
        <v>60</v>
      </c>
      <c r="ET16" s="20" t="s">
        <v>61</v>
      </c>
      <c r="EU16" s="20" t="s">
        <v>63</v>
      </c>
      <c r="EV16" s="20" t="s">
        <v>64</v>
      </c>
      <c r="EW16" s="22" t="s">
        <v>66</v>
      </c>
      <c r="EX16" s="23" t="s">
        <v>74</v>
      </c>
      <c r="EY16" s="24" t="s">
        <v>75</v>
      </c>
      <c r="EZ16" s="25" t="s">
        <v>74</v>
      </c>
      <c r="FA16" s="26" t="s">
        <v>75</v>
      </c>
      <c r="FB16" s="65"/>
      <c r="FC16" s="64"/>
      <c r="FD16" s="3" t="s">
        <v>76</v>
      </c>
      <c r="FE16" s="3" t="s">
        <v>77</v>
      </c>
      <c r="FF16" s="64"/>
      <c r="FG16" s="77"/>
      <c r="FH16" s="27" t="s">
        <v>41</v>
      </c>
      <c r="FI16" s="28" t="s">
        <v>78</v>
      </c>
      <c r="FJ16" s="29" t="s">
        <v>79</v>
      </c>
      <c r="FK16" s="23" t="s">
        <v>74</v>
      </c>
      <c r="FL16" s="26" t="s">
        <v>75</v>
      </c>
    </row>
    <row r="17" spans="1:168">
      <c r="A17" s="124"/>
      <c r="B17" s="127"/>
      <c r="C17" s="66"/>
      <c r="D17" s="67"/>
      <c r="E17" s="69"/>
      <c r="F17" s="129"/>
      <c r="G17" s="71"/>
      <c r="H17" s="71"/>
      <c r="I17" s="71"/>
      <c r="J17" s="71"/>
      <c r="K17" s="71"/>
      <c r="L17" s="71"/>
      <c r="M17" s="71"/>
      <c r="N17" s="67"/>
      <c r="O17" s="67"/>
      <c r="P17" s="130"/>
      <c r="Q17" s="30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4">
        <v>5</v>
      </c>
      <c r="BS17" s="4">
        <v>12</v>
      </c>
      <c r="BT17" s="4">
        <v>14</v>
      </c>
      <c r="BU17" s="4">
        <v>15</v>
      </c>
      <c r="BV17" s="4">
        <v>16</v>
      </c>
      <c r="BW17" s="4">
        <v>17</v>
      </c>
      <c r="BX17" s="4">
        <v>18</v>
      </c>
      <c r="BY17" s="4">
        <v>19</v>
      </c>
      <c r="BZ17" s="4">
        <v>20</v>
      </c>
      <c r="CA17" s="4">
        <v>23</v>
      </c>
      <c r="CB17" s="4">
        <v>24</v>
      </c>
      <c r="CC17" s="4">
        <v>29</v>
      </c>
      <c r="CD17" s="4">
        <v>30</v>
      </c>
      <c r="CE17" s="4">
        <v>32</v>
      </c>
      <c r="CF17" s="4">
        <v>33</v>
      </c>
      <c r="CG17" s="4">
        <v>35</v>
      </c>
      <c r="CH17" s="4">
        <v>36</v>
      </c>
      <c r="CI17" s="4">
        <v>37</v>
      </c>
      <c r="CJ17" s="4">
        <v>38</v>
      </c>
      <c r="CK17" s="4">
        <v>39</v>
      </c>
      <c r="CL17" s="4">
        <v>40</v>
      </c>
      <c r="CM17" s="4">
        <v>41</v>
      </c>
      <c r="CN17" s="4">
        <v>42</v>
      </c>
      <c r="CO17" s="4">
        <v>44</v>
      </c>
      <c r="CP17" s="4">
        <v>45</v>
      </c>
      <c r="CQ17" s="4">
        <v>46</v>
      </c>
      <c r="CR17" s="4">
        <v>48</v>
      </c>
      <c r="CS17" s="4">
        <v>51</v>
      </c>
      <c r="CT17" s="4">
        <v>52</v>
      </c>
      <c r="CU17" s="4">
        <v>53</v>
      </c>
      <c r="CV17" s="4">
        <v>54</v>
      </c>
      <c r="CW17" s="4">
        <v>55</v>
      </c>
      <c r="CX17" s="4">
        <v>56</v>
      </c>
      <c r="CY17" s="4">
        <v>57</v>
      </c>
      <c r="CZ17" s="4">
        <v>1</v>
      </c>
      <c r="DA17" s="4">
        <v>2</v>
      </c>
      <c r="DB17" s="4">
        <v>8</v>
      </c>
      <c r="DC17" s="4">
        <v>58</v>
      </c>
      <c r="DD17" s="4">
        <v>59</v>
      </c>
      <c r="DE17" s="4">
        <v>3</v>
      </c>
      <c r="DF17" s="4">
        <v>4</v>
      </c>
      <c r="DG17" s="4">
        <v>26</v>
      </c>
      <c r="DH17" s="4">
        <v>27</v>
      </c>
      <c r="DI17" s="4">
        <v>23</v>
      </c>
      <c r="DJ17" s="4">
        <v>24</v>
      </c>
      <c r="DK17" s="5">
        <v>25</v>
      </c>
      <c r="DL17" s="32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31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31"/>
      <c r="EW17" s="33"/>
      <c r="EX17" s="34"/>
      <c r="EY17" s="35"/>
      <c r="EZ17" s="36"/>
      <c r="FA17" s="37"/>
      <c r="FB17" s="38"/>
      <c r="FC17" s="39"/>
      <c r="FD17" s="39"/>
      <c r="FE17" s="39"/>
      <c r="FF17" s="39"/>
      <c r="FG17" s="37"/>
      <c r="FH17" s="38"/>
      <c r="FI17" s="39"/>
      <c r="FJ17" s="37"/>
      <c r="FK17" s="38"/>
      <c r="FL17" s="37"/>
    </row>
    <row r="18" spans="1:168">
      <c r="A18" s="40">
        <v>4585</v>
      </c>
      <c r="B18" s="41" t="s">
        <v>80</v>
      </c>
      <c r="C18" s="42">
        <v>112427</v>
      </c>
      <c r="D18" s="43">
        <v>76208</v>
      </c>
      <c r="E18" s="44">
        <v>47746</v>
      </c>
      <c r="F18" s="45">
        <f>SUM(G18:M18)</f>
        <v>2165</v>
      </c>
      <c r="G18" s="43">
        <v>1540</v>
      </c>
      <c r="H18" s="43"/>
      <c r="I18" s="43"/>
      <c r="J18" s="43">
        <v>625</v>
      </c>
      <c r="K18" s="43"/>
      <c r="L18" s="43"/>
      <c r="M18" s="43"/>
      <c r="N18" s="43">
        <v>4451</v>
      </c>
      <c r="O18" s="43">
        <v>1960</v>
      </c>
      <c r="P18" s="46">
        <v>188</v>
      </c>
      <c r="Q18" s="47">
        <v>100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2539</v>
      </c>
      <c r="AF18" s="10">
        <v>0</v>
      </c>
      <c r="AG18" s="10">
        <v>0</v>
      </c>
      <c r="AH18" s="10">
        <v>0</v>
      </c>
      <c r="AI18" s="10">
        <v>261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220</v>
      </c>
      <c r="AT18" s="10">
        <v>27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58</v>
      </c>
      <c r="BF18" s="10">
        <v>0</v>
      </c>
      <c r="BG18" s="10">
        <v>0</v>
      </c>
      <c r="BH18" s="10">
        <v>116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301</v>
      </c>
      <c r="BO18" s="10">
        <v>0</v>
      </c>
      <c r="BP18" s="10">
        <v>0</v>
      </c>
      <c r="BQ18" s="10">
        <v>110</v>
      </c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>
        <v>5</v>
      </c>
      <c r="DH18" s="10">
        <v>5</v>
      </c>
      <c r="DI18" s="10"/>
      <c r="DJ18" s="10"/>
      <c r="DK18" s="11"/>
      <c r="DL18" s="48">
        <v>10</v>
      </c>
      <c r="DM18" s="12">
        <v>0</v>
      </c>
      <c r="DN18" s="12">
        <v>0</v>
      </c>
      <c r="DO18" s="12">
        <v>0</v>
      </c>
      <c r="DP18" s="12">
        <v>0</v>
      </c>
      <c r="DQ18" s="12">
        <v>0</v>
      </c>
      <c r="DR18" s="12">
        <v>0</v>
      </c>
      <c r="DS18" s="12">
        <v>0</v>
      </c>
      <c r="DT18" s="12">
        <v>0</v>
      </c>
      <c r="DU18" s="12">
        <v>0</v>
      </c>
      <c r="DV18" s="12">
        <v>586</v>
      </c>
      <c r="DW18" s="12">
        <v>0</v>
      </c>
      <c r="DX18" s="12">
        <v>0</v>
      </c>
      <c r="DY18" s="12">
        <v>108</v>
      </c>
      <c r="DZ18" s="12">
        <v>0</v>
      </c>
      <c r="EA18" s="12">
        <v>0</v>
      </c>
      <c r="EB18" s="12">
        <v>0</v>
      </c>
      <c r="EC18" s="12">
        <v>0</v>
      </c>
      <c r="ED18" s="12">
        <v>0</v>
      </c>
      <c r="EE18" s="12">
        <v>0</v>
      </c>
      <c r="EF18" s="12">
        <v>35</v>
      </c>
      <c r="EG18" s="12">
        <v>30</v>
      </c>
      <c r="EH18" s="12">
        <v>0</v>
      </c>
      <c r="EI18" s="12">
        <v>0</v>
      </c>
      <c r="EJ18" s="12">
        <v>0</v>
      </c>
      <c r="EK18" s="12">
        <v>0</v>
      </c>
      <c r="EL18" s="12">
        <v>0</v>
      </c>
      <c r="EM18" s="12">
        <v>0</v>
      </c>
      <c r="EN18" s="12">
        <v>0</v>
      </c>
      <c r="EO18" s="12">
        <v>0</v>
      </c>
      <c r="EP18" s="12">
        <v>29</v>
      </c>
      <c r="EQ18" s="12">
        <v>484</v>
      </c>
      <c r="ER18" s="12">
        <v>0</v>
      </c>
      <c r="ES18" s="12">
        <v>0</v>
      </c>
      <c r="ET18" s="12">
        <v>0</v>
      </c>
      <c r="EU18" s="12">
        <v>0</v>
      </c>
      <c r="EV18" s="12">
        <v>160</v>
      </c>
      <c r="EW18" s="49">
        <v>14</v>
      </c>
      <c r="EX18" s="50">
        <v>0</v>
      </c>
      <c r="EY18" s="13">
        <v>0</v>
      </c>
      <c r="EZ18" s="48">
        <v>0</v>
      </c>
      <c r="FA18" s="49">
        <v>0</v>
      </c>
      <c r="FB18" s="50">
        <v>353</v>
      </c>
      <c r="FC18" s="12">
        <v>353</v>
      </c>
      <c r="FD18" s="12">
        <v>36</v>
      </c>
      <c r="FE18" s="12">
        <v>317</v>
      </c>
      <c r="FF18" s="12">
        <v>0</v>
      </c>
      <c r="FG18" s="49">
        <v>0</v>
      </c>
      <c r="FH18" s="50"/>
      <c r="FI18" s="12"/>
      <c r="FJ18" s="49"/>
      <c r="FK18" s="50">
        <v>0</v>
      </c>
      <c r="FL18" s="49">
        <v>0</v>
      </c>
    </row>
    <row r="19" spans="1:168">
      <c r="A19" s="51">
        <v>4586</v>
      </c>
      <c r="B19" s="52" t="s">
        <v>81</v>
      </c>
      <c r="C19" s="42">
        <v>68989</v>
      </c>
      <c r="D19" s="43">
        <v>36159</v>
      </c>
      <c r="E19" s="44">
        <v>53185</v>
      </c>
      <c r="F19" s="45">
        <f t="shared" ref="F19:F82" si="0">SUM(G19:M19)</f>
        <v>4120</v>
      </c>
      <c r="G19" s="43"/>
      <c r="H19" s="43"/>
      <c r="I19" s="43">
        <v>3420</v>
      </c>
      <c r="J19" s="43">
        <v>700</v>
      </c>
      <c r="K19" s="43"/>
      <c r="L19" s="43"/>
      <c r="M19" s="43"/>
      <c r="N19" s="43">
        <v>7590</v>
      </c>
      <c r="O19" s="43">
        <v>6201</v>
      </c>
      <c r="P19" s="46">
        <v>5631</v>
      </c>
      <c r="Q19" s="50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158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60</v>
      </c>
      <c r="AH19" s="12">
        <v>0</v>
      </c>
      <c r="AI19" s="12">
        <v>902</v>
      </c>
      <c r="AJ19" s="12">
        <v>0</v>
      </c>
      <c r="AK19" s="12">
        <v>0</v>
      </c>
      <c r="AL19" s="12">
        <v>0</v>
      </c>
      <c r="AM19" s="12">
        <v>0</v>
      </c>
      <c r="AN19" s="12">
        <v>795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31</v>
      </c>
      <c r="BA19" s="12">
        <v>0</v>
      </c>
      <c r="BB19" s="12">
        <v>0</v>
      </c>
      <c r="BC19" s="12">
        <v>0</v>
      </c>
      <c r="BD19" s="12">
        <v>12</v>
      </c>
      <c r="BE19" s="12">
        <v>0</v>
      </c>
      <c r="BF19" s="12">
        <v>0</v>
      </c>
      <c r="BG19" s="12">
        <v>0</v>
      </c>
      <c r="BH19" s="12">
        <v>46</v>
      </c>
      <c r="BI19" s="12">
        <v>0</v>
      </c>
      <c r="BJ19" s="12">
        <v>0</v>
      </c>
      <c r="BK19" s="12">
        <v>46</v>
      </c>
      <c r="BL19" s="12">
        <v>0</v>
      </c>
      <c r="BM19" s="12">
        <v>0</v>
      </c>
      <c r="BN19" s="12">
        <v>75</v>
      </c>
      <c r="BO19" s="12">
        <v>0</v>
      </c>
      <c r="BP19" s="12">
        <v>0</v>
      </c>
      <c r="BQ19" s="12">
        <v>0</v>
      </c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3"/>
      <c r="DL19" s="48">
        <v>0</v>
      </c>
      <c r="DM19" s="12">
        <v>0</v>
      </c>
      <c r="DN19" s="12">
        <v>0</v>
      </c>
      <c r="DO19" s="12">
        <v>0</v>
      </c>
      <c r="DP19" s="12">
        <v>0</v>
      </c>
      <c r="DQ19" s="12">
        <v>0</v>
      </c>
      <c r="DR19" s="12">
        <v>161</v>
      </c>
      <c r="DS19" s="12">
        <v>0</v>
      </c>
      <c r="DT19" s="12">
        <v>0</v>
      </c>
      <c r="DU19" s="12">
        <v>0</v>
      </c>
      <c r="DV19" s="12">
        <v>0</v>
      </c>
      <c r="DW19" s="12">
        <v>30</v>
      </c>
      <c r="DX19" s="12">
        <v>0</v>
      </c>
      <c r="DY19" s="12">
        <v>313</v>
      </c>
      <c r="DZ19" s="12">
        <v>0</v>
      </c>
      <c r="EA19" s="12">
        <v>0</v>
      </c>
      <c r="EB19" s="12">
        <v>163</v>
      </c>
      <c r="EC19" s="12">
        <v>0</v>
      </c>
      <c r="ED19" s="12">
        <v>0</v>
      </c>
      <c r="EE19" s="12">
        <v>0</v>
      </c>
      <c r="EF19" s="12">
        <v>0</v>
      </c>
      <c r="EG19" s="12">
        <v>0</v>
      </c>
      <c r="EH19" s="12">
        <v>0</v>
      </c>
      <c r="EI19" s="12">
        <v>0</v>
      </c>
      <c r="EJ19" s="12">
        <v>0</v>
      </c>
      <c r="EK19" s="12">
        <v>0</v>
      </c>
      <c r="EL19" s="12">
        <v>91</v>
      </c>
      <c r="EM19" s="12">
        <v>0</v>
      </c>
      <c r="EN19" s="12">
        <v>0</v>
      </c>
      <c r="EO19" s="12">
        <v>28</v>
      </c>
      <c r="EP19" s="12">
        <v>0</v>
      </c>
      <c r="EQ19" s="12">
        <v>497</v>
      </c>
      <c r="ER19" s="12">
        <v>0</v>
      </c>
      <c r="ES19" s="12">
        <v>0</v>
      </c>
      <c r="ET19" s="12">
        <v>39</v>
      </c>
      <c r="EU19" s="12">
        <v>0</v>
      </c>
      <c r="EV19" s="12">
        <v>105</v>
      </c>
      <c r="EW19" s="49">
        <v>0</v>
      </c>
      <c r="EX19" s="50">
        <v>0</v>
      </c>
      <c r="EY19" s="13">
        <v>0</v>
      </c>
      <c r="EZ19" s="48">
        <v>0</v>
      </c>
      <c r="FA19" s="49">
        <v>0</v>
      </c>
      <c r="FB19" s="50">
        <v>403</v>
      </c>
      <c r="FC19" s="12">
        <v>0</v>
      </c>
      <c r="FD19" s="12">
        <v>0</v>
      </c>
      <c r="FE19" s="12">
        <v>0</v>
      </c>
      <c r="FF19" s="12">
        <v>403</v>
      </c>
      <c r="FG19" s="49">
        <v>0</v>
      </c>
      <c r="FH19" s="50"/>
      <c r="FI19" s="12"/>
      <c r="FJ19" s="49">
        <v>10</v>
      </c>
      <c r="FK19" s="50">
        <v>0</v>
      </c>
      <c r="FL19" s="49">
        <v>0</v>
      </c>
    </row>
    <row r="20" spans="1:168">
      <c r="A20" s="51">
        <v>4587</v>
      </c>
      <c r="B20" s="52" t="s">
        <v>82</v>
      </c>
      <c r="C20" s="42">
        <v>0</v>
      </c>
      <c r="D20" s="43">
        <v>0</v>
      </c>
      <c r="E20" s="44">
        <v>0</v>
      </c>
      <c r="F20" s="45">
        <f t="shared" si="0"/>
        <v>121881</v>
      </c>
      <c r="G20" s="43">
        <v>15000</v>
      </c>
      <c r="H20" s="43"/>
      <c r="I20" s="43"/>
      <c r="J20" s="43"/>
      <c r="K20" s="43"/>
      <c r="L20" s="43"/>
      <c r="M20" s="43">
        <v>106881</v>
      </c>
      <c r="N20" s="43">
        <v>4200</v>
      </c>
      <c r="O20" s="43">
        <v>4200</v>
      </c>
      <c r="P20" s="46">
        <v>0</v>
      </c>
      <c r="Q20" s="50">
        <v>0</v>
      </c>
      <c r="R20" s="12">
        <v>0</v>
      </c>
      <c r="S20" s="12">
        <v>0</v>
      </c>
      <c r="T20" s="12">
        <v>0</v>
      </c>
      <c r="U20" s="12">
        <v>15495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800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0</v>
      </c>
      <c r="BN20" s="12">
        <v>0</v>
      </c>
      <c r="BO20" s="12">
        <v>0</v>
      </c>
      <c r="BP20" s="12">
        <v>0</v>
      </c>
      <c r="BQ20" s="12">
        <v>0</v>
      </c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3"/>
      <c r="DL20" s="48">
        <v>0</v>
      </c>
      <c r="DM20" s="12">
        <v>0</v>
      </c>
      <c r="DN20" s="12">
        <v>0</v>
      </c>
      <c r="DO20" s="12">
        <v>0</v>
      </c>
      <c r="DP20" s="12">
        <v>0</v>
      </c>
      <c r="DQ20" s="12">
        <v>0</v>
      </c>
      <c r="DR20" s="12">
        <v>0</v>
      </c>
      <c r="DS20" s="12">
        <v>0</v>
      </c>
      <c r="DT20" s="12">
        <v>0</v>
      </c>
      <c r="DU20" s="12">
        <v>0</v>
      </c>
      <c r="DV20" s="12">
        <v>0</v>
      </c>
      <c r="DW20" s="12">
        <v>0</v>
      </c>
      <c r="DX20" s="12">
        <v>0</v>
      </c>
      <c r="DY20" s="12">
        <v>0</v>
      </c>
      <c r="DZ20" s="12">
        <v>0</v>
      </c>
      <c r="EA20" s="12">
        <v>0</v>
      </c>
      <c r="EB20" s="12">
        <v>0</v>
      </c>
      <c r="EC20" s="12">
        <v>0</v>
      </c>
      <c r="ED20" s="12">
        <v>0</v>
      </c>
      <c r="EE20" s="12">
        <v>0</v>
      </c>
      <c r="EF20" s="12">
        <v>0</v>
      </c>
      <c r="EG20" s="12">
        <v>0</v>
      </c>
      <c r="EH20" s="12">
        <v>0</v>
      </c>
      <c r="EI20" s="12">
        <v>0</v>
      </c>
      <c r="EJ20" s="12">
        <v>0</v>
      </c>
      <c r="EK20" s="12">
        <v>0</v>
      </c>
      <c r="EL20" s="12">
        <v>0</v>
      </c>
      <c r="EM20" s="12">
        <v>0</v>
      </c>
      <c r="EN20" s="12">
        <v>0</v>
      </c>
      <c r="EO20" s="12">
        <v>0</v>
      </c>
      <c r="EP20" s="12">
        <v>0</v>
      </c>
      <c r="EQ20" s="12">
        <v>0</v>
      </c>
      <c r="ER20" s="12">
        <v>0</v>
      </c>
      <c r="ES20" s="12">
        <v>0</v>
      </c>
      <c r="ET20" s="12">
        <v>0</v>
      </c>
      <c r="EU20" s="12">
        <v>0</v>
      </c>
      <c r="EV20" s="12">
        <v>0</v>
      </c>
      <c r="EW20" s="49">
        <v>0</v>
      </c>
      <c r="EX20" s="50">
        <v>0</v>
      </c>
      <c r="EY20" s="13">
        <v>0</v>
      </c>
      <c r="EZ20" s="48">
        <v>0</v>
      </c>
      <c r="FA20" s="49">
        <v>0</v>
      </c>
      <c r="FB20" s="50">
        <v>0</v>
      </c>
      <c r="FC20" s="12">
        <v>0</v>
      </c>
      <c r="FD20" s="12">
        <v>0</v>
      </c>
      <c r="FE20" s="12">
        <v>0</v>
      </c>
      <c r="FF20" s="12">
        <v>0</v>
      </c>
      <c r="FG20" s="49">
        <v>0</v>
      </c>
      <c r="FH20" s="50"/>
      <c r="FI20" s="12"/>
      <c r="FJ20" s="49"/>
      <c r="FK20" s="50">
        <v>0</v>
      </c>
      <c r="FL20" s="49">
        <v>0</v>
      </c>
    </row>
    <row r="21" spans="1:168">
      <c r="A21" s="51">
        <v>4588</v>
      </c>
      <c r="B21" s="52" t="s">
        <v>83</v>
      </c>
      <c r="C21" s="42">
        <v>0</v>
      </c>
      <c r="D21" s="43">
        <v>0</v>
      </c>
      <c r="E21" s="44">
        <v>0</v>
      </c>
      <c r="F21" s="45">
        <f t="shared" si="0"/>
        <v>0</v>
      </c>
      <c r="G21" s="43"/>
      <c r="H21" s="43"/>
      <c r="I21" s="43"/>
      <c r="J21" s="43"/>
      <c r="K21" s="43"/>
      <c r="L21" s="43"/>
      <c r="M21" s="43"/>
      <c r="N21" s="43">
        <v>37000</v>
      </c>
      <c r="O21" s="43">
        <v>17000</v>
      </c>
      <c r="P21" s="46">
        <v>1500</v>
      </c>
      <c r="Q21" s="50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1420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2735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0</v>
      </c>
      <c r="BP21" s="12">
        <v>0</v>
      </c>
      <c r="BQ21" s="12">
        <v>0</v>
      </c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>
        <v>252</v>
      </c>
      <c r="CD21" s="12">
        <v>15</v>
      </c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3"/>
      <c r="DL21" s="48">
        <v>0</v>
      </c>
      <c r="DM21" s="12">
        <v>0</v>
      </c>
      <c r="DN21" s="12">
        <v>0</v>
      </c>
      <c r="DO21" s="12">
        <v>0</v>
      </c>
      <c r="DP21" s="12">
        <v>0</v>
      </c>
      <c r="DQ21" s="12">
        <v>0</v>
      </c>
      <c r="DR21" s="12">
        <v>0</v>
      </c>
      <c r="DS21" s="12">
        <v>0</v>
      </c>
      <c r="DT21" s="12">
        <v>0</v>
      </c>
      <c r="DU21" s="12">
        <v>0</v>
      </c>
      <c r="DV21" s="12">
        <v>0</v>
      </c>
      <c r="DW21" s="12">
        <v>0</v>
      </c>
      <c r="DX21" s="12">
        <v>0</v>
      </c>
      <c r="DY21" s="12">
        <v>0</v>
      </c>
      <c r="DZ21" s="12">
        <v>0</v>
      </c>
      <c r="EA21" s="12">
        <v>0</v>
      </c>
      <c r="EB21" s="12">
        <v>0</v>
      </c>
      <c r="EC21" s="12">
        <v>0</v>
      </c>
      <c r="ED21" s="12">
        <v>0</v>
      </c>
      <c r="EE21" s="12">
        <v>0</v>
      </c>
      <c r="EF21" s="12">
        <v>0</v>
      </c>
      <c r="EG21" s="12">
        <v>0</v>
      </c>
      <c r="EH21" s="12">
        <v>0</v>
      </c>
      <c r="EI21" s="12">
        <v>0</v>
      </c>
      <c r="EJ21" s="12">
        <v>0</v>
      </c>
      <c r="EK21" s="12">
        <v>0</v>
      </c>
      <c r="EL21" s="12">
        <v>0</v>
      </c>
      <c r="EM21" s="12">
        <v>0</v>
      </c>
      <c r="EN21" s="12">
        <v>0</v>
      </c>
      <c r="EO21" s="12">
        <v>0</v>
      </c>
      <c r="EP21" s="12">
        <v>0</v>
      </c>
      <c r="EQ21" s="12">
        <v>0</v>
      </c>
      <c r="ER21" s="12">
        <v>0</v>
      </c>
      <c r="ES21" s="12">
        <v>0</v>
      </c>
      <c r="ET21" s="12">
        <v>0</v>
      </c>
      <c r="EU21" s="12">
        <v>0</v>
      </c>
      <c r="EV21" s="12">
        <v>0</v>
      </c>
      <c r="EW21" s="49">
        <v>0</v>
      </c>
      <c r="EX21" s="50">
        <v>0</v>
      </c>
      <c r="EY21" s="13">
        <v>0</v>
      </c>
      <c r="EZ21" s="48">
        <v>0</v>
      </c>
      <c r="FA21" s="49">
        <v>0</v>
      </c>
      <c r="FB21" s="50">
        <v>0</v>
      </c>
      <c r="FC21" s="12">
        <v>0</v>
      </c>
      <c r="FD21" s="12">
        <v>0</v>
      </c>
      <c r="FE21" s="12">
        <v>0</v>
      </c>
      <c r="FF21" s="12">
        <v>0</v>
      </c>
      <c r="FG21" s="49">
        <v>0</v>
      </c>
      <c r="FH21" s="50"/>
      <c r="FI21" s="12"/>
      <c r="FJ21" s="49"/>
      <c r="FK21" s="50">
        <v>0</v>
      </c>
      <c r="FL21" s="49">
        <v>0</v>
      </c>
    </row>
    <row r="22" spans="1:168">
      <c r="A22" s="51">
        <v>4589</v>
      </c>
      <c r="B22" s="52" t="s">
        <v>84</v>
      </c>
      <c r="C22" s="42">
        <v>121505</v>
      </c>
      <c r="D22" s="43">
        <v>77592</v>
      </c>
      <c r="E22" s="44">
        <v>66997</v>
      </c>
      <c r="F22" s="45">
        <f t="shared" si="0"/>
        <v>2805</v>
      </c>
      <c r="G22" s="43">
        <v>1300</v>
      </c>
      <c r="H22" s="43"/>
      <c r="I22" s="43">
        <v>465</v>
      </c>
      <c r="J22" s="43">
        <v>1040</v>
      </c>
      <c r="K22" s="43"/>
      <c r="L22" s="43"/>
      <c r="M22" s="43"/>
      <c r="N22" s="43">
        <v>11116</v>
      </c>
      <c r="O22" s="43">
        <v>8205</v>
      </c>
      <c r="P22" s="46">
        <v>7549</v>
      </c>
      <c r="Q22" s="50">
        <v>0</v>
      </c>
      <c r="R22" s="12">
        <v>38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110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296</v>
      </c>
      <c r="AE22" s="12">
        <v>500</v>
      </c>
      <c r="AF22" s="12">
        <v>0</v>
      </c>
      <c r="AG22" s="12">
        <v>0</v>
      </c>
      <c r="AH22" s="12">
        <v>50</v>
      </c>
      <c r="AI22" s="12">
        <v>419</v>
      </c>
      <c r="AJ22" s="12">
        <v>0</v>
      </c>
      <c r="AK22" s="12">
        <v>0</v>
      </c>
      <c r="AL22" s="12">
        <v>0</v>
      </c>
      <c r="AM22" s="12">
        <v>0</v>
      </c>
      <c r="AN22" s="12">
        <v>464</v>
      </c>
      <c r="AO22" s="12">
        <v>0</v>
      </c>
      <c r="AP22" s="12">
        <v>0</v>
      </c>
      <c r="AQ22" s="12">
        <v>1080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25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116</v>
      </c>
      <c r="BI22" s="12">
        <v>0</v>
      </c>
      <c r="BJ22" s="12">
        <v>0</v>
      </c>
      <c r="BK22" s="12">
        <v>0</v>
      </c>
      <c r="BL22" s="12">
        <v>0</v>
      </c>
      <c r="BM22" s="12">
        <v>0</v>
      </c>
      <c r="BN22" s="12">
        <v>33</v>
      </c>
      <c r="BO22" s="12">
        <v>0</v>
      </c>
      <c r="BP22" s="12">
        <v>0</v>
      </c>
      <c r="BQ22" s="12">
        <v>0</v>
      </c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3"/>
      <c r="DL22" s="48">
        <v>0</v>
      </c>
      <c r="DM22" s="12">
        <v>243</v>
      </c>
      <c r="DN22" s="12">
        <v>0</v>
      </c>
      <c r="DO22" s="12">
        <v>0</v>
      </c>
      <c r="DP22" s="12">
        <v>0</v>
      </c>
      <c r="DQ22" s="12">
        <v>0</v>
      </c>
      <c r="DR22" s="12">
        <v>538</v>
      </c>
      <c r="DS22" s="12">
        <v>0</v>
      </c>
      <c r="DT22" s="12">
        <v>0</v>
      </c>
      <c r="DU22" s="12">
        <v>184</v>
      </c>
      <c r="DV22" s="12">
        <v>100</v>
      </c>
      <c r="DW22" s="12">
        <v>0</v>
      </c>
      <c r="DX22" s="12">
        <v>50</v>
      </c>
      <c r="DY22" s="12">
        <v>496</v>
      </c>
      <c r="DZ22" s="12">
        <v>0</v>
      </c>
      <c r="EA22" s="12">
        <v>0</v>
      </c>
      <c r="EB22" s="12">
        <v>451</v>
      </c>
      <c r="EC22" s="12">
        <v>0</v>
      </c>
      <c r="ED22" s="12">
        <v>903</v>
      </c>
      <c r="EE22" s="12">
        <v>0</v>
      </c>
      <c r="EF22" s="12">
        <v>0</v>
      </c>
      <c r="EG22" s="12">
        <v>0</v>
      </c>
      <c r="EH22" s="12">
        <v>0</v>
      </c>
      <c r="EI22" s="12">
        <v>0</v>
      </c>
      <c r="EJ22" s="12">
        <v>0</v>
      </c>
      <c r="EK22" s="12">
        <v>0</v>
      </c>
      <c r="EL22" s="12">
        <v>225</v>
      </c>
      <c r="EM22" s="12">
        <v>0</v>
      </c>
      <c r="EN22" s="12">
        <v>0</v>
      </c>
      <c r="EO22" s="12">
        <v>0</v>
      </c>
      <c r="EP22" s="12">
        <v>0</v>
      </c>
      <c r="EQ22" s="12">
        <v>1048</v>
      </c>
      <c r="ER22" s="12">
        <v>0</v>
      </c>
      <c r="ES22" s="12">
        <v>0</v>
      </c>
      <c r="ET22" s="12">
        <v>0</v>
      </c>
      <c r="EU22" s="12">
        <v>0</v>
      </c>
      <c r="EV22" s="12">
        <v>292</v>
      </c>
      <c r="EW22" s="49">
        <v>0</v>
      </c>
      <c r="EX22" s="50">
        <v>0</v>
      </c>
      <c r="EY22" s="13">
        <v>0</v>
      </c>
      <c r="EZ22" s="48">
        <v>0</v>
      </c>
      <c r="FA22" s="49">
        <v>0</v>
      </c>
      <c r="FB22" s="50">
        <v>1551</v>
      </c>
      <c r="FC22" s="12">
        <v>36</v>
      </c>
      <c r="FD22" s="12">
        <v>36</v>
      </c>
      <c r="FE22" s="12">
        <v>0</v>
      </c>
      <c r="FF22" s="12">
        <v>1515</v>
      </c>
      <c r="FG22" s="49">
        <v>0</v>
      </c>
      <c r="FH22" s="50"/>
      <c r="FI22" s="12"/>
      <c r="FJ22" s="49"/>
      <c r="FK22" s="50">
        <v>0</v>
      </c>
      <c r="FL22" s="49">
        <v>0</v>
      </c>
    </row>
    <row r="23" spans="1:168">
      <c r="A23" s="51">
        <v>4590</v>
      </c>
      <c r="B23" s="52" t="s">
        <v>85</v>
      </c>
      <c r="C23" s="42">
        <v>0</v>
      </c>
      <c r="D23" s="43">
        <v>0</v>
      </c>
      <c r="E23" s="44">
        <v>0</v>
      </c>
      <c r="F23" s="45">
        <f t="shared" si="0"/>
        <v>0</v>
      </c>
      <c r="G23" s="43"/>
      <c r="H23" s="43"/>
      <c r="I23" s="43"/>
      <c r="J23" s="43"/>
      <c r="K23" s="43"/>
      <c r="L23" s="43"/>
      <c r="M23" s="43"/>
      <c r="N23" s="43">
        <v>0</v>
      </c>
      <c r="O23" s="43">
        <v>0</v>
      </c>
      <c r="P23" s="46">
        <v>0</v>
      </c>
      <c r="Q23" s="50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0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0</v>
      </c>
      <c r="BJ23" s="12">
        <v>0</v>
      </c>
      <c r="BK23" s="12">
        <v>0</v>
      </c>
      <c r="BL23" s="12">
        <v>0</v>
      </c>
      <c r="BM23" s="12">
        <v>0</v>
      </c>
      <c r="BN23" s="12">
        <v>0</v>
      </c>
      <c r="BO23" s="12">
        <v>0</v>
      </c>
      <c r="BP23" s="12">
        <v>0</v>
      </c>
      <c r="BQ23" s="12">
        <v>0</v>
      </c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3"/>
      <c r="DL23" s="48">
        <v>0</v>
      </c>
      <c r="DM23" s="12">
        <v>0</v>
      </c>
      <c r="DN23" s="12">
        <v>0</v>
      </c>
      <c r="DO23" s="12">
        <v>0</v>
      </c>
      <c r="DP23" s="12">
        <v>0</v>
      </c>
      <c r="DQ23" s="12">
        <v>0</v>
      </c>
      <c r="DR23" s="12">
        <v>0</v>
      </c>
      <c r="DS23" s="12">
        <v>0</v>
      </c>
      <c r="DT23" s="12">
        <v>0</v>
      </c>
      <c r="DU23" s="12">
        <v>0</v>
      </c>
      <c r="DV23" s="12">
        <v>0</v>
      </c>
      <c r="DW23" s="12">
        <v>0</v>
      </c>
      <c r="DX23" s="12">
        <v>0</v>
      </c>
      <c r="DY23" s="12">
        <v>0</v>
      </c>
      <c r="DZ23" s="12">
        <v>0</v>
      </c>
      <c r="EA23" s="12">
        <v>0</v>
      </c>
      <c r="EB23" s="12">
        <v>0</v>
      </c>
      <c r="EC23" s="12">
        <v>0</v>
      </c>
      <c r="ED23" s="12">
        <v>0</v>
      </c>
      <c r="EE23" s="12">
        <v>0</v>
      </c>
      <c r="EF23" s="12">
        <v>0</v>
      </c>
      <c r="EG23" s="12">
        <v>0</v>
      </c>
      <c r="EH23" s="12">
        <v>0</v>
      </c>
      <c r="EI23" s="12">
        <v>0</v>
      </c>
      <c r="EJ23" s="12">
        <v>0</v>
      </c>
      <c r="EK23" s="12">
        <v>0</v>
      </c>
      <c r="EL23" s="12">
        <v>0</v>
      </c>
      <c r="EM23" s="12">
        <v>0</v>
      </c>
      <c r="EN23" s="12">
        <v>0</v>
      </c>
      <c r="EO23" s="12">
        <v>0</v>
      </c>
      <c r="EP23" s="12">
        <v>0</v>
      </c>
      <c r="EQ23" s="12">
        <v>0</v>
      </c>
      <c r="ER23" s="12">
        <v>0</v>
      </c>
      <c r="ES23" s="12">
        <v>0</v>
      </c>
      <c r="ET23" s="12">
        <v>0</v>
      </c>
      <c r="EU23" s="12">
        <v>0</v>
      </c>
      <c r="EV23" s="12">
        <v>0</v>
      </c>
      <c r="EW23" s="49">
        <v>0</v>
      </c>
      <c r="EX23" s="50">
        <v>462158</v>
      </c>
      <c r="EY23" s="13">
        <v>462158</v>
      </c>
      <c r="EZ23" s="48">
        <v>470</v>
      </c>
      <c r="FA23" s="49">
        <v>470</v>
      </c>
      <c r="FB23" s="50">
        <v>0</v>
      </c>
      <c r="FC23" s="12">
        <v>0</v>
      </c>
      <c r="FD23" s="12">
        <v>0</v>
      </c>
      <c r="FE23" s="12">
        <v>0</v>
      </c>
      <c r="FF23" s="12">
        <v>0</v>
      </c>
      <c r="FG23" s="49">
        <v>0</v>
      </c>
      <c r="FH23" s="50"/>
      <c r="FI23" s="12"/>
      <c r="FJ23" s="49"/>
      <c r="FK23" s="50">
        <v>1610</v>
      </c>
      <c r="FL23" s="49">
        <v>1610</v>
      </c>
    </row>
    <row r="24" spans="1:168">
      <c r="A24" s="51">
        <v>4591</v>
      </c>
      <c r="B24" s="52" t="s">
        <v>86</v>
      </c>
      <c r="C24" s="42">
        <v>0</v>
      </c>
      <c r="D24" s="43">
        <v>0</v>
      </c>
      <c r="E24" s="44">
        <v>0</v>
      </c>
      <c r="F24" s="45">
        <f t="shared" si="0"/>
        <v>85907</v>
      </c>
      <c r="G24" s="43">
        <v>1367</v>
      </c>
      <c r="H24" s="43">
        <v>3730</v>
      </c>
      <c r="I24" s="43">
        <v>4543</v>
      </c>
      <c r="J24" s="43">
        <v>3394</v>
      </c>
      <c r="K24" s="43"/>
      <c r="L24" s="43"/>
      <c r="M24" s="43">
        <v>72873</v>
      </c>
      <c r="N24" s="43">
        <v>111048</v>
      </c>
      <c r="O24" s="43">
        <v>108420</v>
      </c>
      <c r="P24" s="46">
        <v>2544</v>
      </c>
      <c r="Q24" s="50">
        <v>0</v>
      </c>
      <c r="R24" s="12">
        <v>400</v>
      </c>
      <c r="S24" s="12">
        <v>0</v>
      </c>
      <c r="T24" s="12">
        <v>0</v>
      </c>
      <c r="U24" s="12">
        <v>1500</v>
      </c>
      <c r="V24" s="12">
        <v>2850</v>
      </c>
      <c r="W24" s="12">
        <v>0</v>
      </c>
      <c r="X24" s="12">
        <v>2208</v>
      </c>
      <c r="Y24" s="12">
        <v>617</v>
      </c>
      <c r="Z24" s="12">
        <v>0</v>
      </c>
      <c r="AA24" s="12">
        <v>432</v>
      </c>
      <c r="AB24" s="12">
        <v>0</v>
      </c>
      <c r="AC24" s="12">
        <v>1378</v>
      </c>
      <c r="AD24" s="12">
        <v>0</v>
      </c>
      <c r="AE24" s="12">
        <v>335</v>
      </c>
      <c r="AF24" s="12">
        <v>620</v>
      </c>
      <c r="AG24" s="12">
        <v>1527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967</v>
      </c>
      <c r="AN24" s="12">
        <v>1026</v>
      </c>
      <c r="AO24" s="12">
        <v>853</v>
      </c>
      <c r="AP24" s="12">
        <v>665</v>
      </c>
      <c r="AQ24" s="12">
        <v>1032</v>
      </c>
      <c r="AR24" s="12">
        <v>0</v>
      </c>
      <c r="AS24" s="12">
        <v>943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27</v>
      </c>
      <c r="BA24" s="12">
        <v>2556</v>
      </c>
      <c r="BB24" s="12">
        <v>0</v>
      </c>
      <c r="BC24" s="12">
        <v>150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16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170</v>
      </c>
      <c r="BS24" s="12">
        <v>167</v>
      </c>
      <c r="BT24" s="12">
        <v>15</v>
      </c>
      <c r="BU24" s="12"/>
      <c r="BV24" s="12">
        <v>5</v>
      </c>
      <c r="BW24" s="12">
        <v>5</v>
      </c>
      <c r="BX24" s="12"/>
      <c r="BY24" s="12"/>
      <c r="BZ24" s="12"/>
      <c r="CA24" s="12"/>
      <c r="CB24" s="12"/>
      <c r="CC24" s="12">
        <v>390</v>
      </c>
      <c r="CD24" s="12"/>
      <c r="CE24" s="12"/>
      <c r="CF24" s="12"/>
      <c r="CG24" s="12">
        <v>240</v>
      </c>
      <c r="CH24" s="12">
        <v>565</v>
      </c>
      <c r="CI24" s="12">
        <v>251</v>
      </c>
      <c r="CJ24" s="12">
        <v>73</v>
      </c>
      <c r="CK24" s="12">
        <v>480</v>
      </c>
      <c r="CL24" s="12">
        <v>151</v>
      </c>
      <c r="CM24" s="12">
        <v>28</v>
      </c>
      <c r="CN24" s="12">
        <v>155</v>
      </c>
      <c r="CO24" s="12">
        <v>350</v>
      </c>
      <c r="CP24" s="12">
        <v>2</v>
      </c>
      <c r="CQ24" s="12">
        <v>297</v>
      </c>
      <c r="CR24" s="12">
        <v>392</v>
      </c>
      <c r="CS24" s="12"/>
      <c r="CT24" s="12"/>
      <c r="CU24" s="12"/>
      <c r="CV24" s="12"/>
      <c r="CW24" s="12"/>
      <c r="CX24" s="12">
        <v>170</v>
      </c>
      <c r="CY24" s="12">
        <v>75</v>
      </c>
      <c r="CZ24" s="12">
        <v>41</v>
      </c>
      <c r="DA24" s="12">
        <v>10</v>
      </c>
      <c r="DB24" s="12"/>
      <c r="DC24" s="12">
        <v>13</v>
      </c>
      <c r="DD24" s="12"/>
      <c r="DE24" s="12">
        <v>1</v>
      </c>
      <c r="DF24" s="12">
        <v>3</v>
      </c>
      <c r="DG24" s="12">
        <v>50</v>
      </c>
      <c r="DH24" s="12">
        <v>15</v>
      </c>
      <c r="DI24" s="12"/>
      <c r="DJ24" s="12"/>
      <c r="DK24" s="13"/>
      <c r="DL24" s="48">
        <v>0</v>
      </c>
      <c r="DM24" s="12">
        <v>0</v>
      </c>
      <c r="DN24" s="12">
        <v>0</v>
      </c>
      <c r="DO24" s="12">
        <v>0</v>
      </c>
      <c r="DP24" s="12">
        <v>0</v>
      </c>
      <c r="DQ24" s="12">
        <v>0</v>
      </c>
      <c r="DR24" s="12">
        <v>0</v>
      </c>
      <c r="DS24" s="12">
        <v>0</v>
      </c>
      <c r="DT24" s="12">
        <v>0</v>
      </c>
      <c r="DU24" s="12">
        <v>0</v>
      </c>
      <c r="DV24" s="12">
        <v>0</v>
      </c>
      <c r="DW24" s="12">
        <v>0</v>
      </c>
      <c r="DX24" s="12">
        <v>0</v>
      </c>
      <c r="DY24" s="12">
        <v>0</v>
      </c>
      <c r="DZ24" s="12">
        <v>0</v>
      </c>
      <c r="EA24" s="12">
        <v>0</v>
      </c>
      <c r="EB24" s="12">
        <v>0</v>
      </c>
      <c r="EC24" s="12">
        <v>0</v>
      </c>
      <c r="ED24" s="12">
        <v>0</v>
      </c>
      <c r="EE24" s="12">
        <v>0</v>
      </c>
      <c r="EF24" s="12">
        <v>0</v>
      </c>
      <c r="EG24" s="12">
        <v>0</v>
      </c>
      <c r="EH24" s="12">
        <v>0</v>
      </c>
      <c r="EI24" s="12">
        <v>0</v>
      </c>
      <c r="EJ24" s="12">
        <v>0</v>
      </c>
      <c r="EK24" s="12">
        <v>0</v>
      </c>
      <c r="EL24" s="12">
        <v>0</v>
      </c>
      <c r="EM24" s="12">
        <v>0</v>
      </c>
      <c r="EN24" s="12">
        <v>0</v>
      </c>
      <c r="EO24" s="12">
        <v>0</v>
      </c>
      <c r="EP24" s="12">
        <v>0</v>
      </c>
      <c r="EQ24" s="12">
        <v>0</v>
      </c>
      <c r="ER24" s="12">
        <v>0</v>
      </c>
      <c r="ES24" s="12">
        <v>0</v>
      </c>
      <c r="ET24" s="12">
        <v>0</v>
      </c>
      <c r="EU24" s="12">
        <v>0</v>
      </c>
      <c r="EV24" s="12">
        <v>0</v>
      </c>
      <c r="EW24" s="49">
        <v>0</v>
      </c>
      <c r="EX24" s="50">
        <v>0</v>
      </c>
      <c r="EY24" s="13">
        <v>0</v>
      </c>
      <c r="EZ24" s="48">
        <v>0</v>
      </c>
      <c r="FA24" s="49">
        <v>0</v>
      </c>
      <c r="FB24" s="50">
        <v>0</v>
      </c>
      <c r="FC24" s="12">
        <v>0</v>
      </c>
      <c r="FD24" s="12">
        <v>0</v>
      </c>
      <c r="FE24" s="12">
        <v>0</v>
      </c>
      <c r="FF24" s="12">
        <v>0</v>
      </c>
      <c r="FG24" s="49">
        <v>0</v>
      </c>
      <c r="FH24" s="50"/>
      <c r="FI24" s="12"/>
      <c r="FJ24" s="49"/>
      <c r="FK24" s="50">
        <v>0</v>
      </c>
      <c r="FL24" s="49">
        <v>0</v>
      </c>
    </row>
    <row r="25" spans="1:168">
      <c r="A25" s="51">
        <v>4592</v>
      </c>
      <c r="B25" s="52" t="s">
        <v>87</v>
      </c>
      <c r="C25" s="42">
        <v>0</v>
      </c>
      <c r="D25" s="43">
        <v>0</v>
      </c>
      <c r="E25" s="44">
        <v>0</v>
      </c>
      <c r="F25" s="45">
        <f t="shared" si="0"/>
        <v>2999</v>
      </c>
      <c r="G25" s="43"/>
      <c r="H25" s="43">
        <v>1289</v>
      </c>
      <c r="I25" s="43">
        <v>1700</v>
      </c>
      <c r="J25" s="43">
        <v>10</v>
      </c>
      <c r="K25" s="43"/>
      <c r="L25" s="43"/>
      <c r="M25" s="43"/>
      <c r="N25" s="43">
        <v>90633</v>
      </c>
      <c r="O25" s="43">
        <v>77565</v>
      </c>
      <c r="P25" s="46">
        <v>2007</v>
      </c>
      <c r="Q25" s="50">
        <v>400</v>
      </c>
      <c r="R25" s="12">
        <v>245</v>
      </c>
      <c r="S25" s="12">
        <v>0</v>
      </c>
      <c r="T25" s="12">
        <v>0</v>
      </c>
      <c r="U25" s="12">
        <v>0</v>
      </c>
      <c r="V25" s="12">
        <v>200</v>
      </c>
      <c r="W25" s="12">
        <v>0</v>
      </c>
      <c r="X25" s="12">
        <v>1220</v>
      </c>
      <c r="Y25" s="12">
        <v>115</v>
      </c>
      <c r="Z25" s="12">
        <v>365</v>
      </c>
      <c r="AA25" s="12">
        <v>367</v>
      </c>
      <c r="AB25" s="12">
        <v>0</v>
      </c>
      <c r="AC25" s="12">
        <v>1200</v>
      </c>
      <c r="AD25" s="12">
        <v>712</v>
      </c>
      <c r="AE25" s="12">
        <v>580</v>
      </c>
      <c r="AF25" s="12">
        <v>274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600</v>
      </c>
      <c r="AN25" s="12">
        <v>2018</v>
      </c>
      <c r="AO25" s="12">
        <v>0</v>
      </c>
      <c r="AP25" s="12">
        <v>328</v>
      </c>
      <c r="AQ25" s="12">
        <v>0</v>
      </c>
      <c r="AR25" s="12">
        <v>0</v>
      </c>
      <c r="AS25" s="12">
        <v>1360</v>
      </c>
      <c r="AT25" s="12">
        <v>5</v>
      </c>
      <c r="AU25" s="12">
        <v>5</v>
      </c>
      <c r="AV25" s="12">
        <v>0</v>
      </c>
      <c r="AW25" s="12">
        <v>0</v>
      </c>
      <c r="AX25" s="12">
        <v>0</v>
      </c>
      <c r="AY25" s="12">
        <v>0</v>
      </c>
      <c r="AZ25" s="12">
        <v>20</v>
      </c>
      <c r="BA25" s="12">
        <v>20</v>
      </c>
      <c r="BB25" s="12">
        <v>0</v>
      </c>
      <c r="BC25" s="12">
        <v>25</v>
      </c>
      <c r="BD25" s="12">
        <v>25</v>
      </c>
      <c r="BE25" s="12">
        <v>5</v>
      </c>
      <c r="BF25" s="12">
        <v>0</v>
      </c>
      <c r="BG25" s="12">
        <v>0</v>
      </c>
      <c r="BH25" s="12">
        <v>0</v>
      </c>
      <c r="BI25" s="12">
        <v>0</v>
      </c>
      <c r="BJ25" s="12">
        <v>5</v>
      </c>
      <c r="BK25" s="12">
        <v>35</v>
      </c>
      <c r="BL25" s="12">
        <v>0</v>
      </c>
      <c r="BM25" s="12">
        <v>5</v>
      </c>
      <c r="BN25" s="12">
        <v>0</v>
      </c>
      <c r="BO25" s="12">
        <v>0</v>
      </c>
      <c r="BP25" s="12">
        <v>0</v>
      </c>
      <c r="BQ25" s="12">
        <v>15</v>
      </c>
      <c r="BR25" s="12"/>
      <c r="BS25" s="12"/>
      <c r="BT25" s="12"/>
      <c r="BU25" s="12">
        <v>18</v>
      </c>
      <c r="BV25" s="12"/>
      <c r="BW25" s="12"/>
      <c r="BX25" s="12">
        <v>4</v>
      </c>
      <c r="BY25" s="12"/>
      <c r="BZ25" s="12"/>
      <c r="CA25" s="12"/>
      <c r="CB25" s="12"/>
      <c r="CC25" s="12"/>
      <c r="CD25" s="12">
        <v>12</v>
      </c>
      <c r="CE25" s="12">
        <v>2</v>
      </c>
      <c r="CF25" s="12">
        <v>8</v>
      </c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>
        <v>65</v>
      </c>
      <c r="CY25" s="12"/>
      <c r="CZ25" s="12"/>
      <c r="DA25" s="12"/>
      <c r="DB25" s="12">
        <v>2</v>
      </c>
      <c r="DC25" s="12"/>
      <c r="DD25" s="12">
        <v>37</v>
      </c>
      <c r="DE25" s="12"/>
      <c r="DF25" s="12"/>
      <c r="DG25" s="12"/>
      <c r="DH25" s="12"/>
      <c r="DI25" s="12"/>
      <c r="DJ25" s="12"/>
      <c r="DK25" s="13"/>
      <c r="DL25" s="48">
        <v>0</v>
      </c>
      <c r="DM25" s="12">
        <v>0</v>
      </c>
      <c r="DN25" s="12">
        <v>0</v>
      </c>
      <c r="DO25" s="12">
        <v>0</v>
      </c>
      <c r="DP25" s="12">
        <v>0</v>
      </c>
      <c r="DQ25" s="12">
        <v>0</v>
      </c>
      <c r="DR25" s="12">
        <v>0</v>
      </c>
      <c r="DS25" s="12">
        <v>0</v>
      </c>
      <c r="DT25" s="12">
        <v>0</v>
      </c>
      <c r="DU25" s="12">
        <v>0</v>
      </c>
      <c r="DV25" s="12">
        <v>0</v>
      </c>
      <c r="DW25" s="12">
        <v>0</v>
      </c>
      <c r="DX25" s="12">
        <v>0</v>
      </c>
      <c r="DY25" s="12">
        <v>0</v>
      </c>
      <c r="DZ25" s="12">
        <v>0</v>
      </c>
      <c r="EA25" s="12">
        <v>0</v>
      </c>
      <c r="EB25" s="12">
        <v>0</v>
      </c>
      <c r="EC25" s="12">
        <v>0</v>
      </c>
      <c r="ED25" s="12">
        <v>0</v>
      </c>
      <c r="EE25" s="12">
        <v>0</v>
      </c>
      <c r="EF25" s="12">
        <v>0</v>
      </c>
      <c r="EG25" s="12">
        <v>0</v>
      </c>
      <c r="EH25" s="12">
        <v>0</v>
      </c>
      <c r="EI25" s="12">
        <v>0</v>
      </c>
      <c r="EJ25" s="12">
        <v>0</v>
      </c>
      <c r="EK25" s="12">
        <v>0</v>
      </c>
      <c r="EL25" s="12">
        <v>0</v>
      </c>
      <c r="EM25" s="12">
        <v>0</v>
      </c>
      <c r="EN25" s="12">
        <v>0</v>
      </c>
      <c r="EO25" s="12">
        <v>0</v>
      </c>
      <c r="EP25" s="12">
        <v>0</v>
      </c>
      <c r="EQ25" s="12">
        <v>0</v>
      </c>
      <c r="ER25" s="12">
        <v>0</v>
      </c>
      <c r="ES25" s="12">
        <v>0</v>
      </c>
      <c r="ET25" s="12">
        <v>0</v>
      </c>
      <c r="EU25" s="12">
        <v>0</v>
      </c>
      <c r="EV25" s="12">
        <v>0</v>
      </c>
      <c r="EW25" s="49">
        <v>0</v>
      </c>
      <c r="EX25" s="50">
        <v>0</v>
      </c>
      <c r="EY25" s="13">
        <v>0</v>
      </c>
      <c r="EZ25" s="48">
        <v>0</v>
      </c>
      <c r="FA25" s="49">
        <v>0</v>
      </c>
      <c r="FB25" s="50">
        <v>17</v>
      </c>
      <c r="FC25" s="12">
        <v>17</v>
      </c>
      <c r="FD25" s="12">
        <v>17</v>
      </c>
      <c r="FE25" s="12">
        <v>0</v>
      </c>
      <c r="FF25" s="12">
        <v>0</v>
      </c>
      <c r="FG25" s="49">
        <v>0</v>
      </c>
      <c r="FH25" s="50"/>
      <c r="FI25" s="12"/>
      <c r="FJ25" s="49">
        <v>21</v>
      </c>
      <c r="FK25" s="50">
        <v>0</v>
      </c>
      <c r="FL25" s="49">
        <v>0</v>
      </c>
    </row>
    <row r="26" spans="1:168">
      <c r="A26" s="51">
        <v>4593</v>
      </c>
      <c r="B26" s="52" t="s">
        <v>88</v>
      </c>
      <c r="C26" s="42">
        <v>0</v>
      </c>
      <c r="D26" s="43">
        <v>0</v>
      </c>
      <c r="E26" s="44">
        <v>0</v>
      </c>
      <c r="F26" s="45">
        <f t="shared" si="0"/>
        <v>0</v>
      </c>
      <c r="G26" s="43"/>
      <c r="H26" s="43"/>
      <c r="I26" s="43"/>
      <c r="J26" s="43"/>
      <c r="K26" s="43"/>
      <c r="L26" s="43"/>
      <c r="M26" s="43"/>
      <c r="N26" s="43">
        <v>32175</v>
      </c>
      <c r="O26" s="43">
        <v>32175</v>
      </c>
      <c r="P26" s="46">
        <v>21700</v>
      </c>
      <c r="Q26" s="50">
        <v>0</v>
      </c>
      <c r="R26" s="12">
        <v>0</v>
      </c>
      <c r="S26" s="12">
        <v>0</v>
      </c>
      <c r="T26" s="12">
        <v>1120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1152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3"/>
      <c r="DL26" s="48">
        <v>0</v>
      </c>
      <c r="DM26" s="12">
        <v>0</v>
      </c>
      <c r="DN26" s="12">
        <v>0</v>
      </c>
      <c r="DO26" s="12">
        <v>0</v>
      </c>
      <c r="DP26" s="12">
        <v>0</v>
      </c>
      <c r="DQ26" s="12">
        <v>0</v>
      </c>
      <c r="DR26" s="12">
        <v>0</v>
      </c>
      <c r="DS26" s="12">
        <v>0</v>
      </c>
      <c r="DT26" s="12">
        <v>0</v>
      </c>
      <c r="DU26" s="12">
        <v>0</v>
      </c>
      <c r="DV26" s="12">
        <v>0</v>
      </c>
      <c r="DW26" s="12">
        <v>0</v>
      </c>
      <c r="DX26" s="12">
        <v>0</v>
      </c>
      <c r="DY26" s="12">
        <v>0</v>
      </c>
      <c r="DZ26" s="12">
        <v>0</v>
      </c>
      <c r="EA26" s="12">
        <v>0</v>
      </c>
      <c r="EB26" s="12">
        <v>0</v>
      </c>
      <c r="EC26" s="12">
        <v>0</v>
      </c>
      <c r="ED26" s="12">
        <v>0</v>
      </c>
      <c r="EE26" s="12">
        <v>0</v>
      </c>
      <c r="EF26" s="12">
        <v>0</v>
      </c>
      <c r="EG26" s="12">
        <v>0</v>
      </c>
      <c r="EH26" s="12">
        <v>0</v>
      </c>
      <c r="EI26" s="12">
        <v>0</v>
      </c>
      <c r="EJ26" s="12">
        <v>0</v>
      </c>
      <c r="EK26" s="12">
        <v>0</v>
      </c>
      <c r="EL26" s="12">
        <v>0</v>
      </c>
      <c r="EM26" s="12">
        <v>0</v>
      </c>
      <c r="EN26" s="12">
        <v>0</v>
      </c>
      <c r="EO26" s="12">
        <v>0</v>
      </c>
      <c r="EP26" s="12">
        <v>0</v>
      </c>
      <c r="EQ26" s="12">
        <v>0</v>
      </c>
      <c r="ER26" s="12">
        <v>0</v>
      </c>
      <c r="ES26" s="12">
        <v>0</v>
      </c>
      <c r="ET26" s="12">
        <v>0</v>
      </c>
      <c r="EU26" s="12">
        <v>0</v>
      </c>
      <c r="EV26" s="12">
        <v>0</v>
      </c>
      <c r="EW26" s="49">
        <v>0</v>
      </c>
      <c r="EX26" s="50">
        <v>0</v>
      </c>
      <c r="EY26" s="13">
        <v>0</v>
      </c>
      <c r="EZ26" s="48">
        <v>0</v>
      </c>
      <c r="FA26" s="49">
        <v>0</v>
      </c>
      <c r="FB26" s="50">
        <v>5065</v>
      </c>
      <c r="FC26" s="12">
        <v>0</v>
      </c>
      <c r="FD26" s="12">
        <v>0</v>
      </c>
      <c r="FE26" s="12">
        <v>0</v>
      </c>
      <c r="FF26" s="12">
        <v>5065</v>
      </c>
      <c r="FG26" s="49">
        <v>50</v>
      </c>
      <c r="FH26" s="50">
        <v>65</v>
      </c>
      <c r="FI26" s="12"/>
      <c r="FJ26" s="49"/>
      <c r="FK26" s="50">
        <v>0</v>
      </c>
      <c r="FL26" s="49">
        <v>0</v>
      </c>
    </row>
    <row r="27" spans="1:168">
      <c r="A27" s="51">
        <v>4594</v>
      </c>
      <c r="B27" s="52" t="s">
        <v>89</v>
      </c>
      <c r="C27" s="42">
        <v>0</v>
      </c>
      <c r="D27" s="43">
        <v>0</v>
      </c>
      <c r="E27" s="44">
        <v>0</v>
      </c>
      <c r="F27" s="45">
        <f t="shared" si="0"/>
        <v>31419</v>
      </c>
      <c r="G27" s="43">
        <v>8454</v>
      </c>
      <c r="H27" s="43">
        <v>2486</v>
      </c>
      <c r="I27" s="43">
        <v>1500</v>
      </c>
      <c r="J27" s="43">
        <v>7710</v>
      </c>
      <c r="K27" s="43">
        <v>11269</v>
      </c>
      <c r="L27" s="43"/>
      <c r="M27" s="43"/>
      <c r="N27" s="43">
        <v>50000</v>
      </c>
      <c r="O27" s="43">
        <v>50000</v>
      </c>
      <c r="P27" s="46">
        <v>16000</v>
      </c>
      <c r="Q27" s="50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10703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30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6325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0</v>
      </c>
      <c r="BO27" s="12">
        <v>0</v>
      </c>
      <c r="BP27" s="12">
        <v>0</v>
      </c>
      <c r="BQ27" s="12">
        <v>0</v>
      </c>
      <c r="BR27" s="12"/>
      <c r="BS27" s="12"/>
      <c r="BT27" s="12"/>
      <c r="BU27" s="12"/>
      <c r="BV27" s="12"/>
      <c r="BW27" s="12"/>
      <c r="BX27" s="12"/>
      <c r="BY27" s="12"/>
      <c r="BZ27" s="12">
        <v>1155</v>
      </c>
      <c r="CA27" s="12">
        <v>10</v>
      </c>
      <c r="CB27" s="12">
        <v>45</v>
      </c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>
        <v>5</v>
      </c>
      <c r="DJ27" s="12">
        <v>55</v>
      </c>
      <c r="DK27" s="13">
        <v>35</v>
      </c>
      <c r="DL27" s="48">
        <v>0</v>
      </c>
      <c r="DM27" s="12">
        <v>0</v>
      </c>
      <c r="DN27" s="12">
        <v>0</v>
      </c>
      <c r="DO27" s="12">
        <v>0</v>
      </c>
      <c r="DP27" s="12">
        <v>0</v>
      </c>
      <c r="DQ27" s="12">
        <v>0</v>
      </c>
      <c r="DR27" s="12">
        <v>0</v>
      </c>
      <c r="DS27" s="12">
        <v>0</v>
      </c>
      <c r="DT27" s="12">
        <v>0</v>
      </c>
      <c r="DU27" s="12">
        <v>0</v>
      </c>
      <c r="DV27" s="12">
        <v>0</v>
      </c>
      <c r="DW27" s="12">
        <v>0</v>
      </c>
      <c r="DX27" s="12">
        <v>0</v>
      </c>
      <c r="DY27" s="12">
        <v>0</v>
      </c>
      <c r="DZ27" s="12">
        <v>0</v>
      </c>
      <c r="EA27" s="12">
        <v>0</v>
      </c>
      <c r="EB27" s="12">
        <v>0</v>
      </c>
      <c r="EC27" s="12">
        <v>0</v>
      </c>
      <c r="ED27" s="12">
        <v>0</v>
      </c>
      <c r="EE27" s="12">
        <v>0</v>
      </c>
      <c r="EF27" s="12">
        <v>0</v>
      </c>
      <c r="EG27" s="12">
        <v>0</v>
      </c>
      <c r="EH27" s="12">
        <v>0</v>
      </c>
      <c r="EI27" s="12">
        <v>0</v>
      </c>
      <c r="EJ27" s="12">
        <v>0</v>
      </c>
      <c r="EK27" s="12">
        <v>0</v>
      </c>
      <c r="EL27" s="12">
        <v>0</v>
      </c>
      <c r="EM27" s="12">
        <v>0</v>
      </c>
      <c r="EN27" s="12">
        <v>0</v>
      </c>
      <c r="EO27" s="12">
        <v>0</v>
      </c>
      <c r="EP27" s="12">
        <v>0</v>
      </c>
      <c r="EQ27" s="12">
        <v>0</v>
      </c>
      <c r="ER27" s="12">
        <v>0</v>
      </c>
      <c r="ES27" s="12">
        <v>0</v>
      </c>
      <c r="ET27" s="12">
        <v>0</v>
      </c>
      <c r="EU27" s="12">
        <v>0</v>
      </c>
      <c r="EV27" s="12">
        <v>0</v>
      </c>
      <c r="EW27" s="49">
        <v>0</v>
      </c>
      <c r="EX27" s="50">
        <v>0</v>
      </c>
      <c r="EY27" s="13">
        <v>0</v>
      </c>
      <c r="EZ27" s="48">
        <v>0</v>
      </c>
      <c r="FA27" s="49">
        <v>0</v>
      </c>
      <c r="FB27" s="50">
        <v>0</v>
      </c>
      <c r="FC27" s="12">
        <v>0</v>
      </c>
      <c r="FD27" s="12">
        <v>0</v>
      </c>
      <c r="FE27" s="12">
        <v>0</v>
      </c>
      <c r="FF27" s="12">
        <v>0</v>
      </c>
      <c r="FG27" s="49">
        <v>0</v>
      </c>
      <c r="FH27" s="50"/>
      <c r="FI27" s="12"/>
      <c r="FJ27" s="49"/>
      <c r="FK27" s="50">
        <v>0</v>
      </c>
      <c r="FL27" s="49">
        <v>0</v>
      </c>
    </row>
    <row r="28" spans="1:168">
      <c r="A28" s="51">
        <v>4595</v>
      </c>
      <c r="B28" s="52" t="s">
        <v>90</v>
      </c>
      <c r="C28" s="42">
        <v>0</v>
      </c>
      <c r="D28" s="43">
        <v>0</v>
      </c>
      <c r="E28" s="44">
        <v>0</v>
      </c>
      <c r="F28" s="45">
        <f t="shared" si="0"/>
        <v>580</v>
      </c>
      <c r="G28" s="43"/>
      <c r="H28" s="43"/>
      <c r="I28" s="43">
        <v>480</v>
      </c>
      <c r="J28" s="43">
        <v>100</v>
      </c>
      <c r="K28" s="43"/>
      <c r="L28" s="43"/>
      <c r="M28" s="43"/>
      <c r="N28" s="43">
        <v>8822</v>
      </c>
      <c r="O28" s="43">
        <v>8822</v>
      </c>
      <c r="P28" s="46">
        <v>0</v>
      </c>
      <c r="Q28" s="50">
        <v>0</v>
      </c>
      <c r="R28" s="12">
        <v>0</v>
      </c>
      <c r="S28" s="12">
        <v>350</v>
      </c>
      <c r="T28" s="12">
        <v>0</v>
      </c>
      <c r="U28" s="12">
        <v>1000</v>
      </c>
      <c r="V28" s="12">
        <v>0</v>
      </c>
      <c r="W28" s="12">
        <v>0</v>
      </c>
      <c r="X28" s="12">
        <v>600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400</v>
      </c>
      <c r="AJ28" s="12">
        <v>0</v>
      </c>
      <c r="AK28" s="12">
        <v>0</v>
      </c>
      <c r="AL28" s="12">
        <v>0</v>
      </c>
      <c r="AM28" s="12">
        <v>80</v>
      </c>
      <c r="AN28" s="12">
        <v>450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63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30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3"/>
      <c r="DL28" s="48">
        <v>0</v>
      </c>
      <c r="DM28" s="12">
        <v>0</v>
      </c>
      <c r="DN28" s="12">
        <v>0</v>
      </c>
      <c r="DO28" s="12">
        <v>0</v>
      </c>
      <c r="DP28" s="12">
        <v>0</v>
      </c>
      <c r="DQ28" s="12">
        <v>0</v>
      </c>
      <c r="DR28" s="12">
        <v>0</v>
      </c>
      <c r="DS28" s="12">
        <v>0</v>
      </c>
      <c r="DT28" s="12">
        <v>0</v>
      </c>
      <c r="DU28" s="12">
        <v>0</v>
      </c>
      <c r="DV28" s="12">
        <v>0</v>
      </c>
      <c r="DW28" s="12">
        <v>0</v>
      </c>
      <c r="DX28" s="12">
        <v>0</v>
      </c>
      <c r="DY28" s="12">
        <v>0</v>
      </c>
      <c r="DZ28" s="12">
        <v>0</v>
      </c>
      <c r="EA28" s="12">
        <v>0</v>
      </c>
      <c r="EB28" s="12">
        <v>0</v>
      </c>
      <c r="EC28" s="12">
        <v>0</v>
      </c>
      <c r="ED28" s="12">
        <v>0</v>
      </c>
      <c r="EE28" s="12">
        <v>0</v>
      </c>
      <c r="EF28" s="12">
        <v>0</v>
      </c>
      <c r="EG28" s="12">
        <v>0</v>
      </c>
      <c r="EH28" s="12">
        <v>0</v>
      </c>
      <c r="EI28" s="12">
        <v>0</v>
      </c>
      <c r="EJ28" s="12">
        <v>0</v>
      </c>
      <c r="EK28" s="12">
        <v>0</v>
      </c>
      <c r="EL28" s="12">
        <v>0</v>
      </c>
      <c r="EM28" s="12">
        <v>0</v>
      </c>
      <c r="EN28" s="12">
        <v>0</v>
      </c>
      <c r="EO28" s="12">
        <v>0</v>
      </c>
      <c r="EP28" s="12">
        <v>0</v>
      </c>
      <c r="EQ28" s="12">
        <v>0</v>
      </c>
      <c r="ER28" s="12">
        <v>0</v>
      </c>
      <c r="ES28" s="12">
        <v>0</v>
      </c>
      <c r="ET28" s="12">
        <v>0</v>
      </c>
      <c r="EU28" s="12">
        <v>0</v>
      </c>
      <c r="EV28" s="12">
        <v>0</v>
      </c>
      <c r="EW28" s="49">
        <v>0</v>
      </c>
      <c r="EX28" s="50">
        <v>0</v>
      </c>
      <c r="EY28" s="13">
        <v>0</v>
      </c>
      <c r="EZ28" s="48">
        <v>0</v>
      </c>
      <c r="FA28" s="49">
        <v>0</v>
      </c>
      <c r="FB28" s="50">
        <v>0</v>
      </c>
      <c r="FC28" s="12">
        <v>0</v>
      </c>
      <c r="FD28" s="12">
        <v>0</v>
      </c>
      <c r="FE28" s="12">
        <v>0</v>
      </c>
      <c r="FF28" s="12">
        <v>0</v>
      </c>
      <c r="FG28" s="49">
        <v>0</v>
      </c>
      <c r="FH28" s="50"/>
      <c r="FI28" s="12"/>
      <c r="FJ28" s="49"/>
      <c r="FK28" s="50">
        <v>0</v>
      </c>
      <c r="FL28" s="49">
        <v>0</v>
      </c>
    </row>
    <row r="29" spans="1:168">
      <c r="A29" s="51">
        <v>4596</v>
      </c>
      <c r="B29" s="52" t="s">
        <v>91</v>
      </c>
      <c r="C29" s="42">
        <v>0</v>
      </c>
      <c r="D29" s="43">
        <v>0</v>
      </c>
      <c r="E29" s="44">
        <v>0</v>
      </c>
      <c r="F29" s="45">
        <f t="shared" si="0"/>
        <v>585</v>
      </c>
      <c r="G29" s="43">
        <v>110</v>
      </c>
      <c r="H29" s="43">
        <v>475</v>
      </c>
      <c r="I29" s="43"/>
      <c r="J29" s="43"/>
      <c r="K29" s="43"/>
      <c r="L29" s="43"/>
      <c r="M29" s="43"/>
      <c r="N29" s="43">
        <v>122770</v>
      </c>
      <c r="O29" s="43">
        <v>62999</v>
      </c>
      <c r="P29" s="46">
        <v>23900</v>
      </c>
      <c r="Q29" s="50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850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7352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2150</v>
      </c>
      <c r="BJ29" s="12">
        <v>0</v>
      </c>
      <c r="BK29" s="12">
        <v>0</v>
      </c>
      <c r="BL29" s="12">
        <v>0</v>
      </c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2"/>
      <c r="BS29" s="12">
        <v>21</v>
      </c>
      <c r="BT29" s="12"/>
      <c r="BU29" s="12"/>
      <c r="BV29" s="12">
        <v>4</v>
      </c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>
        <v>82</v>
      </c>
      <c r="CT29" s="12">
        <v>21</v>
      </c>
      <c r="CU29" s="12">
        <v>550</v>
      </c>
      <c r="CV29" s="12">
        <v>3</v>
      </c>
      <c r="CW29" s="12">
        <v>5</v>
      </c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3"/>
      <c r="DL29" s="48">
        <v>0</v>
      </c>
      <c r="DM29" s="12">
        <v>0</v>
      </c>
      <c r="DN29" s="12">
        <v>0</v>
      </c>
      <c r="DO29" s="12">
        <v>0</v>
      </c>
      <c r="DP29" s="12">
        <v>0</v>
      </c>
      <c r="DQ29" s="12">
        <v>0</v>
      </c>
      <c r="DR29" s="12">
        <v>0</v>
      </c>
      <c r="DS29" s="12">
        <v>0</v>
      </c>
      <c r="DT29" s="12">
        <v>0</v>
      </c>
      <c r="DU29" s="12">
        <v>0</v>
      </c>
      <c r="DV29" s="12">
        <v>0</v>
      </c>
      <c r="DW29" s="12">
        <v>0</v>
      </c>
      <c r="DX29" s="12">
        <v>0</v>
      </c>
      <c r="DY29" s="12">
        <v>0</v>
      </c>
      <c r="DZ29" s="12">
        <v>0</v>
      </c>
      <c r="EA29" s="12">
        <v>0</v>
      </c>
      <c r="EB29" s="12">
        <v>0</v>
      </c>
      <c r="EC29" s="12">
        <v>0</v>
      </c>
      <c r="ED29" s="12">
        <v>0</v>
      </c>
      <c r="EE29" s="12">
        <v>0</v>
      </c>
      <c r="EF29" s="12">
        <v>0</v>
      </c>
      <c r="EG29" s="12">
        <v>0</v>
      </c>
      <c r="EH29" s="12">
        <v>0</v>
      </c>
      <c r="EI29" s="12">
        <v>0</v>
      </c>
      <c r="EJ29" s="12">
        <v>0</v>
      </c>
      <c r="EK29" s="12">
        <v>0</v>
      </c>
      <c r="EL29" s="12">
        <v>0</v>
      </c>
      <c r="EM29" s="12">
        <v>0</v>
      </c>
      <c r="EN29" s="12">
        <v>0</v>
      </c>
      <c r="EO29" s="12">
        <v>0</v>
      </c>
      <c r="EP29" s="12">
        <v>0</v>
      </c>
      <c r="EQ29" s="12">
        <v>0</v>
      </c>
      <c r="ER29" s="12">
        <v>0</v>
      </c>
      <c r="ES29" s="12">
        <v>0</v>
      </c>
      <c r="ET29" s="12">
        <v>0</v>
      </c>
      <c r="EU29" s="12">
        <v>0</v>
      </c>
      <c r="EV29" s="12">
        <v>0</v>
      </c>
      <c r="EW29" s="49">
        <v>0</v>
      </c>
      <c r="EX29" s="50">
        <v>0</v>
      </c>
      <c r="EY29" s="13">
        <v>0</v>
      </c>
      <c r="EZ29" s="48">
        <v>0</v>
      </c>
      <c r="FA29" s="49">
        <v>0</v>
      </c>
      <c r="FB29" s="50">
        <v>0</v>
      </c>
      <c r="FC29" s="12">
        <v>0</v>
      </c>
      <c r="FD29" s="12">
        <v>0</v>
      </c>
      <c r="FE29" s="12">
        <v>0</v>
      </c>
      <c r="FF29" s="12">
        <v>0</v>
      </c>
      <c r="FG29" s="49">
        <v>0</v>
      </c>
      <c r="FH29" s="50"/>
      <c r="FI29" s="12"/>
      <c r="FJ29" s="49"/>
      <c r="FK29" s="50">
        <v>0</v>
      </c>
      <c r="FL29" s="49">
        <v>0</v>
      </c>
    </row>
    <row r="30" spans="1:168">
      <c r="A30" s="51">
        <v>4597</v>
      </c>
      <c r="B30" s="52" t="s">
        <v>92</v>
      </c>
      <c r="C30" s="42">
        <v>18217</v>
      </c>
      <c r="D30" s="43">
        <v>17176</v>
      </c>
      <c r="E30" s="44">
        <v>16838</v>
      </c>
      <c r="F30" s="45">
        <f t="shared" si="0"/>
        <v>469</v>
      </c>
      <c r="G30" s="43"/>
      <c r="H30" s="43"/>
      <c r="I30" s="43">
        <v>200</v>
      </c>
      <c r="J30" s="43">
        <v>269</v>
      </c>
      <c r="K30" s="43"/>
      <c r="L30" s="43"/>
      <c r="M30" s="43"/>
      <c r="N30" s="43">
        <v>1732</v>
      </c>
      <c r="O30" s="43">
        <v>1272</v>
      </c>
      <c r="P30" s="46">
        <v>1452</v>
      </c>
      <c r="Q30" s="50">
        <v>0</v>
      </c>
      <c r="R30" s="12">
        <v>52</v>
      </c>
      <c r="S30" s="12">
        <v>0</v>
      </c>
      <c r="T30" s="12">
        <v>0</v>
      </c>
      <c r="U30" s="12">
        <v>0</v>
      </c>
      <c r="V30" s="12">
        <v>92</v>
      </c>
      <c r="W30" s="12">
        <v>0</v>
      </c>
      <c r="X30" s="12">
        <v>112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10</v>
      </c>
      <c r="AG30" s="12">
        <v>55</v>
      </c>
      <c r="AH30" s="12">
        <v>0</v>
      </c>
      <c r="AI30" s="12">
        <v>68</v>
      </c>
      <c r="AJ30" s="12">
        <v>0</v>
      </c>
      <c r="AK30" s="12">
        <v>0</v>
      </c>
      <c r="AL30" s="12">
        <v>0</v>
      </c>
      <c r="AM30" s="12">
        <v>144</v>
      </c>
      <c r="AN30" s="12">
        <v>113</v>
      </c>
      <c r="AO30" s="12">
        <v>0</v>
      </c>
      <c r="AP30" s="12">
        <v>0</v>
      </c>
      <c r="AQ30" s="12">
        <v>168</v>
      </c>
      <c r="AR30" s="12">
        <v>0</v>
      </c>
      <c r="AS30" s="12">
        <v>0</v>
      </c>
      <c r="AT30" s="12">
        <v>0</v>
      </c>
      <c r="AU30" s="12">
        <v>22</v>
      </c>
      <c r="AV30" s="12">
        <v>0</v>
      </c>
      <c r="AW30" s="12">
        <v>0</v>
      </c>
      <c r="AX30" s="12">
        <v>91</v>
      </c>
      <c r="AY30" s="12">
        <v>0</v>
      </c>
      <c r="AZ30" s="12">
        <v>82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33</v>
      </c>
      <c r="BG30" s="12">
        <v>22</v>
      </c>
      <c r="BH30" s="12">
        <v>68</v>
      </c>
      <c r="BI30" s="12">
        <v>0</v>
      </c>
      <c r="BJ30" s="12">
        <v>101</v>
      </c>
      <c r="BK30" s="12">
        <v>57</v>
      </c>
      <c r="BL30" s="12">
        <v>0</v>
      </c>
      <c r="BM30" s="12">
        <v>0</v>
      </c>
      <c r="BN30" s="12">
        <v>59</v>
      </c>
      <c r="BO30" s="12">
        <v>0</v>
      </c>
      <c r="BP30" s="12">
        <v>0</v>
      </c>
      <c r="BQ30" s="12">
        <v>0</v>
      </c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3"/>
      <c r="DL30" s="48">
        <v>0</v>
      </c>
      <c r="DM30" s="12">
        <v>0</v>
      </c>
      <c r="DN30" s="12">
        <v>0</v>
      </c>
      <c r="DO30" s="12">
        <v>0</v>
      </c>
      <c r="DP30" s="12">
        <v>0</v>
      </c>
      <c r="DQ30" s="12">
        <v>0</v>
      </c>
      <c r="DR30" s="12">
        <v>0</v>
      </c>
      <c r="DS30" s="12">
        <v>0</v>
      </c>
      <c r="DT30" s="12">
        <v>0</v>
      </c>
      <c r="DU30" s="12">
        <v>0</v>
      </c>
      <c r="DV30" s="12">
        <v>0</v>
      </c>
      <c r="DW30" s="12">
        <v>0</v>
      </c>
      <c r="DX30" s="12">
        <v>0</v>
      </c>
      <c r="DY30" s="12">
        <v>0</v>
      </c>
      <c r="DZ30" s="12">
        <v>0</v>
      </c>
      <c r="EA30" s="12">
        <v>0</v>
      </c>
      <c r="EB30" s="12">
        <v>0</v>
      </c>
      <c r="EC30" s="12">
        <v>0</v>
      </c>
      <c r="ED30" s="12">
        <v>0</v>
      </c>
      <c r="EE30" s="12">
        <v>0</v>
      </c>
      <c r="EF30" s="12">
        <v>0</v>
      </c>
      <c r="EG30" s="12">
        <v>0</v>
      </c>
      <c r="EH30" s="12">
        <v>0</v>
      </c>
      <c r="EI30" s="12">
        <v>0</v>
      </c>
      <c r="EJ30" s="12">
        <v>0</v>
      </c>
      <c r="EK30" s="12">
        <v>0</v>
      </c>
      <c r="EL30" s="12">
        <v>0</v>
      </c>
      <c r="EM30" s="12">
        <v>0</v>
      </c>
      <c r="EN30" s="12">
        <v>0</v>
      </c>
      <c r="EO30" s="12">
        <v>0</v>
      </c>
      <c r="EP30" s="12">
        <v>0</v>
      </c>
      <c r="EQ30" s="12">
        <v>0</v>
      </c>
      <c r="ER30" s="12">
        <v>0</v>
      </c>
      <c r="ES30" s="12">
        <v>0</v>
      </c>
      <c r="ET30" s="12">
        <v>0</v>
      </c>
      <c r="EU30" s="12">
        <v>0</v>
      </c>
      <c r="EV30" s="12">
        <v>0</v>
      </c>
      <c r="EW30" s="49">
        <v>0</v>
      </c>
      <c r="EX30" s="50">
        <v>0</v>
      </c>
      <c r="EY30" s="13">
        <v>0</v>
      </c>
      <c r="EZ30" s="48">
        <v>0</v>
      </c>
      <c r="FA30" s="49">
        <v>0</v>
      </c>
      <c r="FB30" s="50">
        <v>0</v>
      </c>
      <c r="FC30" s="12">
        <v>0</v>
      </c>
      <c r="FD30" s="12">
        <v>0</v>
      </c>
      <c r="FE30" s="12">
        <v>0</v>
      </c>
      <c r="FF30" s="12">
        <v>0</v>
      </c>
      <c r="FG30" s="49">
        <v>0</v>
      </c>
      <c r="FH30" s="50"/>
      <c r="FI30" s="12"/>
      <c r="FJ30" s="49"/>
      <c r="FK30" s="50">
        <v>0</v>
      </c>
      <c r="FL30" s="49">
        <v>0</v>
      </c>
    </row>
    <row r="31" spans="1:168">
      <c r="A31" s="51">
        <v>4598</v>
      </c>
      <c r="B31" s="52" t="s">
        <v>93</v>
      </c>
      <c r="C31" s="42">
        <v>0</v>
      </c>
      <c r="D31" s="43">
        <v>0</v>
      </c>
      <c r="E31" s="44">
        <v>0</v>
      </c>
      <c r="F31" s="45">
        <f t="shared" si="0"/>
        <v>0</v>
      </c>
      <c r="G31" s="43"/>
      <c r="H31" s="43"/>
      <c r="I31" s="43"/>
      <c r="J31" s="43"/>
      <c r="K31" s="43"/>
      <c r="L31" s="43"/>
      <c r="M31" s="43"/>
      <c r="N31" s="43">
        <v>925</v>
      </c>
      <c r="O31" s="43">
        <v>925</v>
      </c>
      <c r="P31" s="46">
        <v>4170</v>
      </c>
      <c r="Q31" s="50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0</v>
      </c>
      <c r="BN31" s="12">
        <v>0</v>
      </c>
      <c r="BO31" s="12">
        <v>0</v>
      </c>
      <c r="BP31" s="12">
        <v>0</v>
      </c>
      <c r="BQ31" s="12">
        <v>0</v>
      </c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3"/>
      <c r="DL31" s="48">
        <v>0</v>
      </c>
      <c r="DM31" s="12">
        <v>0</v>
      </c>
      <c r="DN31" s="12">
        <v>0</v>
      </c>
      <c r="DO31" s="12">
        <v>0</v>
      </c>
      <c r="DP31" s="12">
        <v>0</v>
      </c>
      <c r="DQ31" s="12">
        <v>0</v>
      </c>
      <c r="DR31" s="12">
        <v>0</v>
      </c>
      <c r="DS31" s="12">
        <v>0</v>
      </c>
      <c r="DT31" s="12">
        <v>0</v>
      </c>
      <c r="DU31" s="12">
        <v>0</v>
      </c>
      <c r="DV31" s="12">
        <v>0</v>
      </c>
      <c r="DW31" s="12">
        <v>0</v>
      </c>
      <c r="DX31" s="12">
        <v>0</v>
      </c>
      <c r="DY31" s="12">
        <v>0</v>
      </c>
      <c r="DZ31" s="12">
        <v>0</v>
      </c>
      <c r="EA31" s="12">
        <v>0</v>
      </c>
      <c r="EB31" s="12">
        <v>0</v>
      </c>
      <c r="EC31" s="12">
        <v>0</v>
      </c>
      <c r="ED31" s="12">
        <v>0</v>
      </c>
      <c r="EE31" s="12">
        <v>0</v>
      </c>
      <c r="EF31" s="12">
        <v>0</v>
      </c>
      <c r="EG31" s="12">
        <v>0</v>
      </c>
      <c r="EH31" s="12">
        <v>0</v>
      </c>
      <c r="EI31" s="12">
        <v>0</v>
      </c>
      <c r="EJ31" s="12">
        <v>0</v>
      </c>
      <c r="EK31" s="12">
        <v>0</v>
      </c>
      <c r="EL31" s="12">
        <v>0</v>
      </c>
      <c r="EM31" s="12">
        <v>0</v>
      </c>
      <c r="EN31" s="12">
        <v>0</v>
      </c>
      <c r="EO31" s="12">
        <v>0</v>
      </c>
      <c r="EP31" s="12">
        <v>0</v>
      </c>
      <c r="EQ31" s="12">
        <v>0</v>
      </c>
      <c r="ER31" s="12">
        <v>0</v>
      </c>
      <c r="ES31" s="12">
        <v>0</v>
      </c>
      <c r="ET31" s="12">
        <v>0</v>
      </c>
      <c r="EU31" s="12">
        <v>0</v>
      </c>
      <c r="EV31" s="12">
        <v>0</v>
      </c>
      <c r="EW31" s="49">
        <v>0</v>
      </c>
      <c r="EX31" s="50">
        <v>0</v>
      </c>
      <c r="EY31" s="13">
        <v>0</v>
      </c>
      <c r="EZ31" s="48">
        <v>0</v>
      </c>
      <c r="FA31" s="49">
        <v>0</v>
      </c>
      <c r="FB31" s="50">
        <v>0</v>
      </c>
      <c r="FC31" s="12">
        <v>0</v>
      </c>
      <c r="FD31" s="12">
        <v>0</v>
      </c>
      <c r="FE31" s="12">
        <v>0</v>
      </c>
      <c r="FF31" s="12">
        <v>0</v>
      </c>
      <c r="FG31" s="49">
        <v>0</v>
      </c>
      <c r="FH31" s="50"/>
      <c r="FI31" s="12"/>
      <c r="FJ31" s="49"/>
      <c r="FK31" s="50">
        <v>0</v>
      </c>
      <c r="FL31" s="49">
        <v>0</v>
      </c>
    </row>
    <row r="32" spans="1:168">
      <c r="A32" s="51">
        <v>4599</v>
      </c>
      <c r="B32" s="52" t="s">
        <v>94</v>
      </c>
      <c r="C32" s="42">
        <v>15986</v>
      </c>
      <c r="D32" s="43">
        <v>9788</v>
      </c>
      <c r="E32" s="44">
        <v>13459</v>
      </c>
      <c r="F32" s="45">
        <f t="shared" si="0"/>
        <v>0</v>
      </c>
      <c r="G32" s="43"/>
      <c r="H32" s="43"/>
      <c r="I32" s="43"/>
      <c r="J32" s="43"/>
      <c r="K32" s="43"/>
      <c r="L32" s="43"/>
      <c r="M32" s="43"/>
      <c r="N32" s="43">
        <v>1359</v>
      </c>
      <c r="O32" s="43">
        <v>953</v>
      </c>
      <c r="P32" s="46">
        <v>744</v>
      </c>
      <c r="Q32" s="50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0</v>
      </c>
      <c r="BN32" s="12">
        <v>0</v>
      </c>
      <c r="BO32" s="12">
        <v>0</v>
      </c>
      <c r="BP32" s="12">
        <v>0</v>
      </c>
      <c r="BQ32" s="12">
        <v>0</v>
      </c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3"/>
      <c r="DL32" s="48">
        <v>0</v>
      </c>
      <c r="DM32" s="12">
        <v>0</v>
      </c>
      <c r="DN32" s="12">
        <v>0</v>
      </c>
      <c r="DO32" s="12">
        <v>0</v>
      </c>
      <c r="DP32" s="12">
        <v>0</v>
      </c>
      <c r="DQ32" s="12">
        <v>0</v>
      </c>
      <c r="DR32" s="12">
        <v>22</v>
      </c>
      <c r="DS32" s="12">
        <v>0</v>
      </c>
      <c r="DT32" s="12">
        <v>0</v>
      </c>
      <c r="DU32" s="12">
        <v>26</v>
      </c>
      <c r="DV32" s="12">
        <v>0</v>
      </c>
      <c r="DW32" s="12">
        <v>0</v>
      </c>
      <c r="DX32" s="12">
        <v>0</v>
      </c>
      <c r="DY32" s="12">
        <v>216</v>
      </c>
      <c r="DZ32" s="12">
        <v>0</v>
      </c>
      <c r="EA32" s="12">
        <v>0</v>
      </c>
      <c r="EB32" s="12">
        <v>58</v>
      </c>
      <c r="EC32" s="12">
        <v>0</v>
      </c>
      <c r="ED32" s="12">
        <v>4</v>
      </c>
      <c r="EE32" s="12">
        <v>0</v>
      </c>
      <c r="EF32" s="12">
        <v>0</v>
      </c>
      <c r="EG32" s="12">
        <v>0</v>
      </c>
      <c r="EH32" s="12">
        <v>0</v>
      </c>
      <c r="EI32" s="12">
        <v>0</v>
      </c>
      <c r="EJ32" s="12">
        <v>0</v>
      </c>
      <c r="EK32" s="12">
        <v>0</v>
      </c>
      <c r="EL32" s="12">
        <v>40</v>
      </c>
      <c r="EM32" s="12">
        <v>0</v>
      </c>
      <c r="EN32" s="12">
        <v>0</v>
      </c>
      <c r="EO32" s="12">
        <v>30</v>
      </c>
      <c r="EP32" s="12">
        <v>0</v>
      </c>
      <c r="EQ32" s="12">
        <v>100</v>
      </c>
      <c r="ER32" s="12">
        <v>0</v>
      </c>
      <c r="ES32" s="12">
        <v>0</v>
      </c>
      <c r="ET32" s="12">
        <v>15</v>
      </c>
      <c r="EU32" s="12">
        <v>0</v>
      </c>
      <c r="EV32" s="12">
        <v>0</v>
      </c>
      <c r="EW32" s="49">
        <v>0</v>
      </c>
      <c r="EX32" s="50">
        <v>0</v>
      </c>
      <c r="EY32" s="13">
        <v>0</v>
      </c>
      <c r="EZ32" s="48">
        <v>0</v>
      </c>
      <c r="FA32" s="49">
        <v>0</v>
      </c>
      <c r="FB32" s="50">
        <v>1160</v>
      </c>
      <c r="FC32" s="12">
        <v>0</v>
      </c>
      <c r="FD32" s="12">
        <v>0</v>
      </c>
      <c r="FE32" s="12">
        <v>0</v>
      </c>
      <c r="FF32" s="12">
        <v>1160</v>
      </c>
      <c r="FG32" s="49">
        <v>543</v>
      </c>
      <c r="FH32" s="50"/>
      <c r="FI32" s="12"/>
      <c r="FJ32" s="49"/>
      <c r="FK32" s="50">
        <v>0</v>
      </c>
      <c r="FL32" s="49">
        <v>0</v>
      </c>
    </row>
    <row r="33" spans="1:168">
      <c r="A33" s="51">
        <v>4600</v>
      </c>
      <c r="B33" s="52" t="s">
        <v>95</v>
      </c>
      <c r="C33" s="42">
        <v>30068</v>
      </c>
      <c r="D33" s="43">
        <v>20525</v>
      </c>
      <c r="E33" s="44">
        <v>28435</v>
      </c>
      <c r="F33" s="45">
        <f t="shared" si="0"/>
        <v>380</v>
      </c>
      <c r="G33" s="43"/>
      <c r="H33" s="43"/>
      <c r="I33" s="43">
        <v>170</v>
      </c>
      <c r="J33" s="43">
        <v>210</v>
      </c>
      <c r="K33" s="43"/>
      <c r="L33" s="43"/>
      <c r="M33" s="43"/>
      <c r="N33" s="43">
        <v>2882</v>
      </c>
      <c r="O33" s="43">
        <v>2564</v>
      </c>
      <c r="P33" s="46">
        <v>400</v>
      </c>
      <c r="Q33" s="50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3"/>
      <c r="DL33" s="48">
        <v>0</v>
      </c>
      <c r="DM33" s="12">
        <v>0</v>
      </c>
      <c r="DN33" s="12">
        <v>0</v>
      </c>
      <c r="DO33" s="12">
        <v>0</v>
      </c>
      <c r="DP33" s="12">
        <v>0</v>
      </c>
      <c r="DQ33" s="12">
        <v>0</v>
      </c>
      <c r="DR33" s="12">
        <v>151</v>
      </c>
      <c r="DS33" s="12">
        <v>0</v>
      </c>
      <c r="DT33" s="12">
        <v>0</v>
      </c>
      <c r="DU33" s="12">
        <v>100</v>
      </c>
      <c r="DV33" s="12">
        <v>0</v>
      </c>
      <c r="DW33" s="12">
        <v>0</v>
      </c>
      <c r="DX33" s="12">
        <v>0</v>
      </c>
      <c r="DY33" s="12">
        <v>516</v>
      </c>
      <c r="DZ33" s="12">
        <v>0</v>
      </c>
      <c r="EA33" s="12">
        <v>0</v>
      </c>
      <c r="EB33" s="12">
        <v>338</v>
      </c>
      <c r="EC33" s="12">
        <v>0</v>
      </c>
      <c r="ED33" s="12">
        <v>111</v>
      </c>
      <c r="EE33" s="12">
        <v>0</v>
      </c>
      <c r="EF33" s="12">
        <v>0</v>
      </c>
      <c r="EG33" s="12">
        <v>0</v>
      </c>
      <c r="EH33" s="12">
        <v>0</v>
      </c>
      <c r="EI33" s="12">
        <v>0</v>
      </c>
      <c r="EJ33" s="12">
        <v>0</v>
      </c>
      <c r="EK33" s="12">
        <v>0</v>
      </c>
      <c r="EL33" s="12">
        <v>25</v>
      </c>
      <c r="EM33" s="12">
        <v>0</v>
      </c>
      <c r="EN33" s="12">
        <v>0</v>
      </c>
      <c r="EO33" s="12">
        <v>5</v>
      </c>
      <c r="EP33" s="12">
        <v>0</v>
      </c>
      <c r="EQ33" s="12">
        <v>100</v>
      </c>
      <c r="ER33" s="12">
        <v>0</v>
      </c>
      <c r="ES33" s="12">
        <v>0</v>
      </c>
      <c r="ET33" s="12">
        <v>20</v>
      </c>
      <c r="EU33" s="12">
        <v>0</v>
      </c>
      <c r="EV33" s="12">
        <v>15</v>
      </c>
      <c r="EW33" s="49">
        <v>5</v>
      </c>
      <c r="EX33" s="50">
        <v>0</v>
      </c>
      <c r="EY33" s="13">
        <v>0</v>
      </c>
      <c r="EZ33" s="48">
        <v>0</v>
      </c>
      <c r="FA33" s="49">
        <v>0</v>
      </c>
      <c r="FB33" s="50">
        <v>614</v>
      </c>
      <c r="FC33" s="12">
        <v>0</v>
      </c>
      <c r="FD33" s="12">
        <v>0</v>
      </c>
      <c r="FE33" s="12">
        <v>0</v>
      </c>
      <c r="FF33" s="12">
        <v>614</v>
      </c>
      <c r="FG33" s="49">
        <v>6</v>
      </c>
      <c r="FH33" s="50"/>
      <c r="FI33" s="12"/>
      <c r="FJ33" s="49"/>
      <c r="FK33" s="50">
        <v>0</v>
      </c>
      <c r="FL33" s="49">
        <v>0</v>
      </c>
    </row>
    <row r="34" spans="1:168">
      <c r="A34" s="51">
        <v>4601</v>
      </c>
      <c r="B34" s="52" t="s">
        <v>96</v>
      </c>
      <c r="C34" s="42">
        <v>41691</v>
      </c>
      <c r="D34" s="43">
        <v>28325</v>
      </c>
      <c r="E34" s="44">
        <v>26252</v>
      </c>
      <c r="F34" s="45">
        <f t="shared" si="0"/>
        <v>0</v>
      </c>
      <c r="G34" s="43"/>
      <c r="H34" s="43"/>
      <c r="I34" s="43"/>
      <c r="J34" s="43"/>
      <c r="K34" s="43"/>
      <c r="L34" s="43"/>
      <c r="M34" s="43"/>
      <c r="N34" s="43">
        <v>4649</v>
      </c>
      <c r="O34" s="43">
        <v>4154</v>
      </c>
      <c r="P34" s="46">
        <v>2645</v>
      </c>
      <c r="Q34" s="50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3"/>
      <c r="DL34" s="48">
        <v>0</v>
      </c>
      <c r="DM34" s="12">
        <v>0</v>
      </c>
      <c r="DN34" s="12">
        <v>0</v>
      </c>
      <c r="DO34" s="12">
        <v>600</v>
      </c>
      <c r="DP34" s="12">
        <v>0</v>
      </c>
      <c r="DQ34" s="12">
        <v>0</v>
      </c>
      <c r="DR34" s="12">
        <v>53</v>
      </c>
      <c r="DS34" s="12">
        <v>0</v>
      </c>
      <c r="DT34" s="12">
        <v>0</v>
      </c>
      <c r="DU34" s="12">
        <v>78</v>
      </c>
      <c r="DV34" s="12">
        <v>0</v>
      </c>
      <c r="DW34" s="12">
        <v>0</v>
      </c>
      <c r="DX34" s="12">
        <v>0</v>
      </c>
      <c r="DY34" s="12">
        <v>202</v>
      </c>
      <c r="DZ34" s="12">
        <v>0</v>
      </c>
      <c r="EA34" s="12">
        <v>0</v>
      </c>
      <c r="EB34" s="12">
        <v>161</v>
      </c>
      <c r="EC34" s="12">
        <v>0</v>
      </c>
      <c r="ED34" s="12">
        <v>14</v>
      </c>
      <c r="EE34" s="12">
        <v>0</v>
      </c>
      <c r="EF34" s="12">
        <v>0</v>
      </c>
      <c r="EG34" s="12">
        <v>0</v>
      </c>
      <c r="EH34" s="12">
        <v>0</v>
      </c>
      <c r="EI34" s="12">
        <v>0</v>
      </c>
      <c r="EJ34" s="12">
        <v>0</v>
      </c>
      <c r="EK34" s="12">
        <v>0</v>
      </c>
      <c r="EL34" s="12">
        <v>60</v>
      </c>
      <c r="EM34" s="12">
        <v>0</v>
      </c>
      <c r="EN34" s="12">
        <v>0</v>
      </c>
      <c r="EO34" s="12">
        <v>30</v>
      </c>
      <c r="EP34" s="12">
        <v>0</v>
      </c>
      <c r="EQ34" s="12">
        <v>295</v>
      </c>
      <c r="ER34" s="12">
        <v>0</v>
      </c>
      <c r="ES34" s="12">
        <v>0</v>
      </c>
      <c r="ET34" s="12">
        <v>0</v>
      </c>
      <c r="EU34" s="12">
        <v>0</v>
      </c>
      <c r="EV34" s="12">
        <v>0</v>
      </c>
      <c r="EW34" s="49">
        <v>0</v>
      </c>
      <c r="EX34" s="50">
        <v>0</v>
      </c>
      <c r="EY34" s="13">
        <v>0</v>
      </c>
      <c r="EZ34" s="48">
        <v>0</v>
      </c>
      <c r="FA34" s="49">
        <v>0</v>
      </c>
      <c r="FB34" s="50">
        <v>857</v>
      </c>
      <c r="FC34" s="12">
        <v>0</v>
      </c>
      <c r="FD34" s="12">
        <v>0</v>
      </c>
      <c r="FE34" s="12">
        <v>0</v>
      </c>
      <c r="FF34" s="12">
        <v>857</v>
      </c>
      <c r="FG34" s="49">
        <v>12</v>
      </c>
      <c r="FH34" s="50"/>
      <c r="FI34" s="12"/>
      <c r="FJ34" s="49"/>
      <c r="FK34" s="50">
        <v>0</v>
      </c>
      <c r="FL34" s="49">
        <v>0</v>
      </c>
    </row>
    <row r="35" spans="1:168">
      <c r="A35" s="51">
        <v>4602</v>
      </c>
      <c r="B35" s="52" t="s">
        <v>97</v>
      </c>
      <c r="C35" s="42">
        <v>54020</v>
      </c>
      <c r="D35" s="43">
        <v>32501</v>
      </c>
      <c r="E35" s="44">
        <v>28721</v>
      </c>
      <c r="F35" s="45">
        <f t="shared" si="0"/>
        <v>200</v>
      </c>
      <c r="G35" s="43"/>
      <c r="H35" s="43"/>
      <c r="I35" s="43"/>
      <c r="J35" s="43">
        <v>200</v>
      </c>
      <c r="K35" s="43"/>
      <c r="L35" s="43"/>
      <c r="M35" s="43"/>
      <c r="N35" s="43">
        <v>2661</v>
      </c>
      <c r="O35" s="43">
        <v>2310</v>
      </c>
      <c r="P35" s="46">
        <v>2417</v>
      </c>
      <c r="Q35" s="50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0</v>
      </c>
      <c r="BN35" s="12">
        <v>0</v>
      </c>
      <c r="BO35" s="12">
        <v>0</v>
      </c>
      <c r="BP35" s="12">
        <v>0</v>
      </c>
      <c r="BQ35" s="12">
        <v>0</v>
      </c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3"/>
      <c r="DL35" s="48">
        <v>0</v>
      </c>
      <c r="DM35" s="12">
        <v>0</v>
      </c>
      <c r="DN35" s="12">
        <v>0</v>
      </c>
      <c r="DO35" s="12">
        <v>0</v>
      </c>
      <c r="DP35" s="12">
        <v>0</v>
      </c>
      <c r="DQ35" s="12">
        <v>0</v>
      </c>
      <c r="DR35" s="12">
        <v>34</v>
      </c>
      <c r="DS35" s="12">
        <v>0</v>
      </c>
      <c r="DT35" s="12">
        <v>0</v>
      </c>
      <c r="DU35" s="12">
        <v>222</v>
      </c>
      <c r="DV35" s="12">
        <v>0</v>
      </c>
      <c r="DW35" s="12">
        <v>0</v>
      </c>
      <c r="DX35" s="12">
        <v>0</v>
      </c>
      <c r="DY35" s="12">
        <v>737</v>
      </c>
      <c r="DZ35" s="12">
        <v>0</v>
      </c>
      <c r="EA35" s="12">
        <v>0</v>
      </c>
      <c r="EB35" s="12">
        <v>340</v>
      </c>
      <c r="EC35" s="12">
        <v>0</v>
      </c>
      <c r="ED35" s="12">
        <v>251</v>
      </c>
      <c r="EE35" s="12">
        <v>0</v>
      </c>
      <c r="EF35" s="12">
        <v>0</v>
      </c>
      <c r="EG35" s="12">
        <v>0</v>
      </c>
      <c r="EH35" s="12">
        <v>0</v>
      </c>
      <c r="EI35" s="12">
        <v>0</v>
      </c>
      <c r="EJ35" s="12">
        <v>0</v>
      </c>
      <c r="EK35" s="12">
        <v>0</v>
      </c>
      <c r="EL35" s="12">
        <v>0</v>
      </c>
      <c r="EM35" s="12">
        <v>0</v>
      </c>
      <c r="EN35" s="12">
        <v>0</v>
      </c>
      <c r="EO35" s="12">
        <v>15</v>
      </c>
      <c r="EP35" s="12">
        <v>0</v>
      </c>
      <c r="EQ35" s="12">
        <v>800</v>
      </c>
      <c r="ER35" s="12">
        <v>0</v>
      </c>
      <c r="ES35" s="12">
        <v>0</v>
      </c>
      <c r="ET35" s="12">
        <v>18</v>
      </c>
      <c r="EU35" s="12">
        <v>0</v>
      </c>
      <c r="EV35" s="12">
        <v>0</v>
      </c>
      <c r="EW35" s="49">
        <v>0</v>
      </c>
      <c r="EX35" s="50">
        <v>0</v>
      </c>
      <c r="EY35" s="13">
        <v>0</v>
      </c>
      <c r="EZ35" s="48">
        <v>0</v>
      </c>
      <c r="FA35" s="49">
        <v>0</v>
      </c>
      <c r="FB35" s="50">
        <v>3294</v>
      </c>
      <c r="FC35" s="12">
        <v>0</v>
      </c>
      <c r="FD35" s="12">
        <v>0</v>
      </c>
      <c r="FE35" s="12">
        <v>0</v>
      </c>
      <c r="FF35" s="12">
        <v>3294</v>
      </c>
      <c r="FG35" s="49">
        <v>0</v>
      </c>
      <c r="FH35" s="50"/>
      <c r="FI35" s="12"/>
      <c r="FJ35" s="49"/>
      <c r="FK35" s="50">
        <v>0</v>
      </c>
      <c r="FL35" s="49">
        <v>0</v>
      </c>
    </row>
    <row r="36" spans="1:168">
      <c r="A36" s="51">
        <v>4603</v>
      </c>
      <c r="B36" s="52" t="s">
        <v>98</v>
      </c>
      <c r="C36" s="42">
        <v>20279</v>
      </c>
      <c r="D36" s="43">
        <v>12444</v>
      </c>
      <c r="E36" s="44">
        <v>13190</v>
      </c>
      <c r="F36" s="45">
        <f t="shared" si="0"/>
        <v>365</v>
      </c>
      <c r="G36" s="43"/>
      <c r="H36" s="43"/>
      <c r="I36" s="43">
        <v>365</v>
      </c>
      <c r="J36" s="43"/>
      <c r="K36" s="43"/>
      <c r="L36" s="43"/>
      <c r="M36" s="43"/>
      <c r="N36" s="43">
        <v>2329</v>
      </c>
      <c r="O36" s="43">
        <v>2052</v>
      </c>
      <c r="P36" s="46">
        <v>499</v>
      </c>
      <c r="Q36" s="50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0</v>
      </c>
      <c r="BL36" s="12">
        <v>0</v>
      </c>
      <c r="BM36" s="12">
        <v>0</v>
      </c>
      <c r="BN36" s="12">
        <v>0</v>
      </c>
      <c r="BO36" s="12">
        <v>0</v>
      </c>
      <c r="BP36" s="12">
        <v>0</v>
      </c>
      <c r="BQ36" s="12">
        <v>0</v>
      </c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3"/>
      <c r="DL36" s="48">
        <v>0</v>
      </c>
      <c r="DM36" s="12">
        <v>0</v>
      </c>
      <c r="DN36" s="12">
        <v>0</v>
      </c>
      <c r="DO36" s="12">
        <v>0</v>
      </c>
      <c r="DP36" s="12">
        <v>0</v>
      </c>
      <c r="DQ36" s="12">
        <v>0</v>
      </c>
      <c r="DR36" s="12">
        <v>110</v>
      </c>
      <c r="DS36" s="12">
        <v>0</v>
      </c>
      <c r="DT36" s="12">
        <v>0</v>
      </c>
      <c r="DU36" s="12">
        <v>78</v>
      </c>
      <c r="DV36" s="12">
        <v>0</v>
      </c>
      <c r="DW36" s="12">
        <v>0</v>
      </c>
      <c r="DX36" s="12">
        <v>0</v>
      </c>
      <c r="DY36" s="12">
        <v>170</v>
      </c>
      <c r="DZ36" s="12">
        <v>0</v>
      </c>
      <c r="EA36" s="12">
        <v>0</v>
      </c>
      <c r="EB36" s="12">
        <v>195</v>
      </c>
      <c r="EC36" s="12">
        <v>0</v>
      </c>
      <c r="ED36" s="12">
        <v>23</v>
      </c>
      <c r="EE36" s="12">
        <v>0</v>
      </c>
      <c r="EF36" s="12">
        <v>0</v>
      </c>
      <c r="EG36" s="12">
        <v>0</v>
      </c>
      <c r="EH36" s="12">
        <v>0</v>
      </c>
      <c r="EI36" s="12">
        <v>0</v>
      </c>
      <c r="EJ36" s="12">
        <v>0</v>
      </c>
      <c r="EK36" s="12">
        <v>0</v>
      </c>
      <c r="EL36" s="12">
        <v>75</v>
      </c>
      <c r="EM36" s="12">
        <v>0</v>
      </c>
      <c r="EN36" s="12">
        <v>0</v>
      </c>
      <c r="EO36" s="12">
        <v>50</v>
      </c>
      <c r="EP36" s="12">
        <v>0</v>
      </c>
      <c r="EQ36" s="12">
        <v>120</v>
      </c>
      <c r="ER36" s="12">
        <v>0</v>
      </c>
      <c r="ES36" s="12">
        <v>0</v>
      </c>
      <c r="ET36" s="12">
        <v>45</v>
      </c>
      <c r="EU36" s="12">
        <v>0</v>
      </c>
      <c r="EV36" s="12">
        <v>3</v>
      </c>
      <c r="EW36" s="49">
        <v>0</v>
      </c>
      <c r="EX36" s="50">
        <v>0</v>
      </c>
      <c r="EY36" s="13">
        <v>0</v>
      </c>
      <c r="EZ36" s="48">
        <v>0</v>
      </c>
      <c r="FA36" s="49">
        <v>0</v>
      </c>
      <c r="FB36" s="50">
        <v>787</v>
      </c>
      <c r="FC36" s="12">
        <v>0</v>
      </c>
      <c r="FD36" s="12">
        <v>0</v>
      </c>
      <c r="FE36" s="12">
        <v>0</v>
      </c>
      <c r="FF36" s="12">
        <v>787</v>
      </c>
      <c r="FG36" s="49">
        <v>47</v>
      </c>
      <c r="FH36" s="50"/>
      <c r="FI36" s="12"/>
      <c r="FJ36" s="49"/>
      <c r="FK36" s="50">
        <v>0</v>
      </c>
      <c r="FL36" s="49">
        <v>0</v>
      </c>
    </row>
    <row r="37" spans="1:168">
      <c r="A37" s="51">
        <v>4604</v>
      </c>
      <c r="B37" s="52" t="s">
        <v>99</v>
      </c>
      <c r="C37" s="42">
        <v>27301</v>
      </c>
      <c r="D37" s="43">
        <v>16717</v>
      </c>
      <c r="E37" s="44">
        <v>25273</v>
      </c>
      <c r="F37" s="45">
        <f t="shared" si="0"/>
        <v>750</v>
      </c>
      <c r="G37" s="43"/>
      <c r="H37" s="43"/>
      <c r="I37" s="43">
        <v>305</v>
      </c>
      <c r="J37" s="43">
        <v>445</v>
      </c>
      <c r="K37" s="43"/>
      <c r="L37" s="43"/>
      <c r="M37" s="43"/>
      <c r="N37" s="43">
        <v>2325</v>
      </c>
      <c r="O37" s="43">
        <v>2058</v>
      </c>
      <c r="P37" s="46">
        <v>1610</v>
      </c>
      <c r="Q37" s="50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3"/>
      <c r="DL37" s="48">
        <v>0</v>
      </c>
      <c r="DM37" s="12">
        <v>0</v>
      </c>
      <c r="DN37" s="12">
        <v>0</v>
      </c>
      <c r="DO37" s="12">
        <v>65</v>
      </c>
      <c r="DP37" s="12">
        <v>0</v>
      </c>
      <c r="DQ37" s="12">
        <v>0</v>
      </c>
      <c r="DR37" s="12">
        <v>145</v>
      </c>
      <c r="DS37" s="12">
        <v>0</v>
      </c>
      <c r="DT37" s="12">
        <v>0</v>
      </c>
      <c r="DU37" s="12">
        <v>161</v>
      </c>
      <c r="DV37" s="12">
        <v>0</v>
      </c>
      <c r="DW37" s="12">
        <v>0</v>
      </c>
      <c r="DX37" s="12">
        <v>0</v>
      </c>
      <c r="DY37" s="12">
        <v>385</v>
      </c>
      <c r="DZ37" s="12">
        <v>0</v>
      </c>
      <c r="EA37" s="12">
        <v>0</v>
      </c>
      <c r="EB37" s="12">
        <v>90</v>
      </c>
      <c r="EC37" s="12">
        <v>0</v>
      </c>
      <c r="ED37" s="12">
        <v>70</v>
      </c>
      <c r="EE37" s="12">
        <v>0</v>
      </c>
      <c r="EF37" s="12">
        <v>0</v>
      </c>
      <c r="EG37" s="12">
        <v>0</v>
      </c>
      <c r="EH37" s="12">
        <v>0</v>
      </c>
      <c r="EI37" s="12">
        <v>0</v>
      </c>
      <c r="EJ37" s="12">
        <v>0</v>
      </c>
      <c r="EK37" s="12">
        <v>0</v>
      </c>
      <c r="EL37" s="12">
        <v>163</v>
      </c>
      <c r="EM37" s="12">
        <v>0</v>
      </c>
      <c r="EN37" s="12">
        <v>0</v>
      </c>
      <c r="EO37" s="12">
        <v>13</v>
      </c>
      <c r="EP37" s="12">
        <v>0</v>
      </c>
      <c r="EQ37" s="12">
        <v>242</v>
      </c>
      <c r="ER37" s="12">
        <v>0</v>
      </c>
      <c r="ES37" s="12">
        <v>0</v>
      </c>
      <c r="ET37" s="12">
        <v>0</v>
      </c>
      <c r="EU37" s="12">
        <v>0</v>
      </c>
      <c r="EV37" s="12">
        <v>0</v>
      </c>
      <c r="EW37" s="49">
        <v>17</v>
      </c>
      <c r="EX37" s="50">
        <v>0</v>
      </c>
      <c r="EY37" s="13">
        <v>0</v>
      </c>
      <c r="EZ37" s="48">
        <v>0</v>
      </c>
      <c r="FA37" s="49">
        <v>0</v>
      </c>
      <c r="FB37" s="50">
        <v>1896</v>
      </c>
      <c r="FC37" s="12">
        <v>0</v>
      </c>
      <c r="FD37" s="12">
        <v>0</v>
      </c>
      <c r="FE37" s="12">
        <v>0</v>
      </c>
      <c r="FF37" s="12">
        <v>1896</v>
      </c>
      <c r="FG37" s="49">
        <v>2</v>
      </c>
      <c r="FH37" s="50"/>
      <c r="FI37" s="12"/>
      <c r="FJ37" s="49"/>
      <c r="FK37" s="50">
        <v>0</v>
      </c>
      <c r="FL37" s="49">
        <v>0</v>
      </c>
    </row>
    <row r="38" spans="1:168">
      <c r="A38" s="51">
        <v>4605</v>
      </c>
      <c r="B38" s="52" t="s">
        <v>100</v>
      </c>
      <c r="C38" s="42">
        <v>52653</v>
      </c>
      <c r="D38" s="43">
        <v>29169</v>
      </c>
      <c r="E38" s="44">
        <v>25372</v>
      </c>
      <c r="F38" s="45">
        <f t="shared" si="0"/>
        <v>532</v>
      </c>
      <c r="G38" s="43"/>
      <c r="H38" s="43"/>
      <c r="I38" s="43">
        <v>262</v>
      </c>
      <c r="J38" s="43">
        <v>270</v>
      </c>
      <c r="K38" s="43"/>
      <c r="L38" s="43"/>
      <c r="M38" s="43"/>
      <c r="N38" s="43">
        <v>6315</v>
      </c>
      <c r="O38" s="43">
        <v>5792</v>
      </c>
      <c r="P38" s="46">
        <v>1882</v>
      </c>
      <c r="Q38" s="50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0</v>
      </c>
      <c r="BN38" s="12">
        <v>0</v>
      </c>
      <c r="BO38" s="12">
        <v>0</v>
      </c>
      <c r="BP38" s="12">
        <v>0</v>
      </c>
      <c r="BQ38" s="12">
        <v>0</v>
      </c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3"/>
      <c r="DL38" s="48">
        <v>0</v>
      </c>
      <c r="DM38" s="12">
        <v>0</v>
      </c>
      <c r="DN38" s="12">
        <v>38</v>
      </c>
      <c r="DO38" s="12">
        <v>310</v>
      </c>
      <c r="DP38" s="12">
        <v>0</v>
      </c>
      <c r="DQ38" s="12">
        <v>0</v>
      </c>
      <c r="DR38" s="12">
        <v>111</v>
      </c>
      <c r="DS38" s="12">
        <v>0</v>
      </c>
      <c r="DT38" s="12">
        <v>0</v>
      </c>
      <c r="DU38" s="12">
        <v>223</v>
      </c>
      <c r="DV38" s="12">
        <v>0</v>
      </c>
      <c r="DW38" s="12">
        <v>0</v>
      </c>
      <c r="DX38" s="12">
        <v>15</v>
      </c>
      <c r="DY38" s="12">
        <v>694</v>
      </c>
      <c r="DZ38" s="12">
        <v>0</v>
      </c>
      <c r="EA38" s="12">
        <v>0</v>
      </c>
      <c r="EB38" s="12">
        <v>551</v>
      </c>
      <c r="EC38" s="12">
        <v>0</v>
      </c>
      <c r="ED38" s="12">
        <v>245</v>
      </c>
      <c r="EE38" s="12">
        <v>0</v>
      </c>
      <c r="EF38" s="12">
        <v>0</v>
      </c>
      <c r="EG38" s="12">
        <v>0</v>
      </c>
      <c r="EH38" s="12">
        <v>0</v>
      </c>
      <c r="EI38" s="12">
        <v>0</v>
      </c>
      <c r="EJ38" s="12">
        <v>0</v>
      </c>
      <c r="EK38" s="12">
        <v>0</v>
      </c>
      <c r="EL38" s="12">
        <v>30</v>
      </c>
      <c r="EM38" s="12">
        <v>0</v>
      </c>
      <c r="EN38" s="12">
        <v>0</v>
      </c>
      <c r="EO38" s="12">
        <v>0</v>
      </c>
      <c r="EP38" s="12">
        <v>0</v>
      </c>
      <c r="EQ38" s="12">
        <v>500</v>
      </c>
      <c r="ER38" s="12">
        <v>0</v>
      </c>
      <c r="ES38" s="12">
        <v>0</v>
      </c>
      <c r="ET38" s="12">
        <v>30</v>
      </c>
      <c r="EU38" s="12">
        <v>0</v>
      </c>
      <c r="EV38" s="12">
        <v>30</v>
      </c>
      <c r="EW38" s="49">
        <v>10</v>
      </c>
      <c r="EX38" s="50">
        <v>0</v>
      </c>
      <c r="EY38" s="13">
        <v>0</v>
      </c>
      <c r="EZ38" s="48">
        <v>0</v>
      </c>
      <c r="FA38" s="49">
        <v>0</v>
      </c>
      <c r="FB38" s="50">
        <v>2254</v>
      </c>
      <c r="FC38" s="12">
        <v>0</v>
      </c>
      <c r="FD38" s="12">
        <v>0</v>
      </c>
      <c r="FE38" s="12">
        <v>0</v>
      </c>
      <c r="FF38" s="12">
        <v>2254</v>
      </c>
      <c r="FG38" s="49">
        <v>161</v>
      </c>
      <c r="FH38" s="50"/>
      <c r="FI38" s="12"/>
      <c r="FJ38" s="49"/>
      <c r="FK38" s="50">
        <v>0</v>
      </c>
      <c r="FL38" s="49">
        <v>0</v>
      </c>
    </row>
    <row r="39" spans="1:168">
      <c r="A39" s="51">
        <v>4606</v>
      </c>
      <c r="B39" s="52" t="s">
        <v>101</v>
      </c>
      <c r="C39" s="42">
        <v>19100</v>
      </c>
      <c r="D39" s="43">
        <v>11821</v>
      </c>
      <c r="E39" s="44">
        <v>7266</v>
      </c>
      <c r="F39" s="45">
        <f t="shared" si="0"/>
        <v>300</v>
      </c>
      <c r="G39" s="43"/>
      <c r="H39" s="43"/>
      <c r="I39" s="43">
        <v>100</v>
      </c>
      <c r="J39" s="43">
        <v>200</v>
      </c>
      <c r="K39" s="43"/>
      <c r="L39" s="43"/>
      <c r="M39" s="43"/>
      <c r="N39" s="43">
        <v>2679</v>
      </c>
      <c r="O39" s="43">
        <v>2361</v>
      </c>
      <c r="P39" s="46">
        <v>734</v>
      </c>
      <c r="Q39" s="50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  <c r="BH39" s="12">
        <v>0</v>
      </c>
      <c r="BI39" s="12">
        <v>0</v>
      </c>
      <c r="BJ39" s="12">
        <v>0</v>
      </c>
      <c r="BK39" s="12">
        <v>0</v>
      </c>
      <c r="BL39" s="12">
        <v>0</v>
      </c>
      <c r="BM39" s="12">
        <v>0</v>
      </c>
      <c r="BN39" s="12">
        <v>0</v>
      </c>
      <c r="BO39" s="12">
        <v>0</v>
      </c>
      <c r="BP39" s="12">
        <v>0</v>
      </c>
      <c r="BQ39" s="12">
        <v>0</v>
      </c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3"/>
      <c r="DL39" s="48">
        <v>0</v>
      </c>
      <c r="DM39" s="12">
        <v>0</v>
      </c>
      <c r="DN39" s="12">
        <v>0</v>
      </c>
      <c r="DO39" s="12">
        <v>0</v>
      </c>
      <c r="DP39" s="12">
        <v>0</v>
      </c>
      <c r="DQ39" s="12">
        <v>0</v>
      </c>
      <c r="DR39" s="12">
        <v>78</v>
      </c>
      <c r="DS39" s="12">
        <v>0</v>
      </c>
      <c r="DT39" s="12">
        <v>0</v>
      </c>
      <c r="DU39" s="12">
        <v>2</v>
      </c>
      <c r="DV39" s="12">
        <v>0</v>
      </c>
      <c r="DW39" s="12">
        <v>0</v>
      </c>
      <c r="DX39" s="12">
        <v>0</v>
      </c>
      <c r="DY39" s="12">
        <v>386</v>
      </c>
      <c r="DZ39" s="12">
        <v>0</v>
      </c>
      <c r="EA39" s="12">
        <v>0</v>
      </c>
      <c r="EB39" s="12">
        <v>2</v>
      </c>
      <c r="EC39" s="12">
        <v>0</v>
      </c>
      <c r="ED39" s="12">
        <v>28</v>
      </c>
      <c r="EE39" s="12">
        <v>0</v>
      </c>
      <c r="EF39" s="12">
        <v>0</v>
      </c>
      <c r="EG39" s="12">
        <v>0</v>
      </c>
      <c r="EH39" s="12">
        <v>0</v>
      </c>
      <c r="EI39" s="12">
        <v>0</v>
      </c>
      <c r="EJ39" s="12">
        <v>0</v>
      </c>
      <c r="EK39" s="12">
        <v>0</v>
      </c>
      <c r="EL39" s="12">
        <v>114</v>
      </c>
      <c r="EM39" s="12">
        <v>0</v>
      </c>
      <c r="EN39" s="12">
        <v>0</v>
      </c>
      <c r="EO39" s="12">
        <v>0</v>
      </c>
      <c r="EP39" s="12">
        <v>0</v>
      </c>
      <c r="EQ39" s="12">
        <v>114</v>
      </c>
      <c r="ER39" s="12">
        <v>0</v>
      </c>
      <c r="ES39" s="12">
        <v>0</v>
      </c>
      <c r="ET39" s="12">
        <v>0</v>
      </c>
      <c r="EU39" s="12">
        <v>0</v>
      </c>
      <c r="EV39" s="12">
        <v>0</v>
      </c>
      <c r="EW39" s="49">
        <v>0</v>
      </c>
      <c r="EX39" s="50">
        <v>0</v>
      </c>
      <c r="EY39" s="13">
        <v>0</v>
      </c>
      <c r="EZ39" s="48">
        <v>0</v>
      </c>
      <c r="FA39" s="49">
        <v>0</v>
      </c>
      <c r="FB39" s="50">
        <v>235</v>
      </c>
      <c r="FC39" s="12">
        <v>0</v>
      </c>
      <c r="FD39" s="12">
        <v>0</v>
      </c>
      <c r="FE39" s="12">
        <v>0</v>
      </c>
      <c r="FF39" s="12">
        <v>235</v>
      </c>
      <c r="FG39" s="49">
        <v>0</v>
      </c>
      <c r="FH39" s="50"/>
      <c r="FI39" s="12"/>
      <c r="FJ39" s="49"/>
      <c r="FK39" s="50">
        <v>0</v>
      </c>
      <c r="FL39" s="49">
        <v>0</v>
      </c>
    </row>
    <row r="40" spans="1:168">
      <c r="A40" s="51">
        <v>4607</v>
      </c>
      <c r="B40" s="52" t="s">
        <v>102</v>
      </c>
      <c r="C40" s="42">
        <v>28817</v>
      </c>
      <c r="D40" s="43">
        <v>17837</v>
      </c>
      <c r="E40" s="44">
        <v>15666</v>
      </c>
      <c r="F40" s="45">
        <f t="shared" si="0"/>
        <v>700</v>
      </c>
      <c r="G40" s="43"/>
      <c r="H40" s="43"/>
      <c r="I40" s="43"/>
      <c r="J40" s="43">
        <v>700</v>
      </c>
      <c r="K40" s="43"/>
      <c r="L40" s="43"/>
      <c r="M40" s="43"/>
      <c r="N40" s="43">
        <v>3873</v>
      </c>
      <c r="O40" s="43">
        <v>3475</v>
      </c>
      <c r="P40" s="46">
        <v>1234</v>
      </c>
      <c r="Q40" s="50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  <c r="BH40" s="12">
        <v>0</v>
      </c>
      <c r="BI40" s="12">
        <v>0</v>
      </c>
      <c r="BJ40" s="12">
        <v>0</v>
      </c>
      <c r="BK40" s="12">
        <v>0</v>
      </c>
      <c r="BL40" s="12">
        <v>0</v>
      </c>
      <c r="BM40" s="12">
        <v>0</v>
      </c>
      <c r="BN40" s="12">
        <v>0</v>
      </c>
      <c r="BO40" s="12">
        <v>0</v>
      </c>
      <c r="BP40" s="12">
        <v>0</v>
      </c>
      <c r="BQ40" s="12">
        <v>0</v>
      </c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3"/>
      <c r="DL40" s="48">
        <v>0</v>
      </c>
      <c r="DM40" s="12">
        <v>0</v>
      </c>
      <c r="DN40" s="12">
        <v>0</v>
      </c>
      <c r="DO40" s="12">
        <v>67</v>
      </c>
      <c r="DP40" s="12">
        <v>0</v>
      </c>
      <c r="DQ40" s="12">
        <v>0</v>
      </c>
      <c r="DR40" s="12">
        <v>60</v>
      </c>
      <c r="DS40" s="12">
        <v>0</v>
      </c>
      <c r="DT40" s="12">
        <v>0</v>
      </c>
      <c r="DU40" s="12">
        <v>20</v>
      </c>
      <c r="DV40" s="12">
        <v>0</v>
      </c>
      <c r="DW40" s="12">
        <v>0</v>
      </c>
      <c r="DX40" s="12">
        <v>0</v>
      </c>
      <c r="DY40" s="12">
        <v>323</v>
      </c>
      <c r="DZ40" s="12">
        <v>0</v>
      </c>
      <c r="EA40" s="12">
        <v>0</v>
      </c>
      <c r="EB40" s="12">
        <v>224</v>
      </c>
      <c r="EC40" s="12">
        <v>0</v>
      </c>
      <c r="ED40" s="12">
        <v>110</v>
      </c>
      <c r="EE40" s="12">
        <v>0</v>
      </c>
      <c r="EF40" s="12">
        <v>0</v>
      </c>
      <c r="EG40" s="12">
        <v>0</v>
      </c>
      <c r="EH40" s="12">
        <v>0</v>
      </c>
      <c r="EI40" s="12">
        <v>0</v>
      </c>
      <c r="EJ40" s="12">
        <v>0</v>
      </c>
      <c r="EK40" s="12">
        <v>0</v>
      </c>
      <c r="EL40" s="12">
        <v>40</v>
      </c>
      <c r="EM40" s="12">
        <v>0</v>
      </c>
      <c r="EN40" s="12">
        <v>0</v>
      </c>
      <c r="EO40" s="12">
        <v>15</v>
      </c>
      <c r="EP40" s="12">
        <v>0</v>
      </c>
      <c r="EQ40" s="12">
        <v>150</v>
      </c>
      <c r="ER40" s="12">
        <v>0</v>
      </c>
      <c r="ES40" s="12">
        <v>0</v>
      </c>
      <c r="ET40" s="12">
        <v>70</v>
      </c>
      <c r="EU40" s="12">
        <v>0</v>
      </c>
      <c r="EV40" s="12">
        <v>58</v>
      </c>
      <c r="EW40" s="49">
        <v>0</v>
      </c>
      <c r="EX40" s="50">
        <v>0</v>
      </c>
      <c r="EY40" s="13">
        <v>0</v>
      </c>
      <c r="EZ40" s="48">
        <v>0</v>
      </c>
      <c r="FA40" s="49">
        <v>0</v>
      </c>
      <c r="FB40" s="50">
        <v>832</v>
      </c>
      <c r="FC40" s="12">
        <v>0</v>
      </c>
      <c r="FD40" s="12">
        <v>0</v>
      </c>
      <c r="FE40" s="12">
        <v>0</v>
      </c>
      <c r="FF40" s="12">
        <v>832</v>
      </c>
      <c r="FG40" s="49">
        <v>63</v>
      </c>
      <c r="FH40" s="50"/>
      <c r="FI40" s="12"/>
      <c r="FJ40" s="49"/>
      <c r="FK40" s="50">
        <v>0</v>
      </c>
      <c r="FL40" s="49">
        <v>0</v>
      </c>
    </row>
    <row r="41" spans="1:168">
      <c r="A41" s="51">
        <v>4608</v>
      </c>
      <c r="B41" s="52" t="s">
        <v>103</v>
      </c>
      <c r="C41" s="42">
        <v>154827</v>
      </c>
      <c r="D41" s="43">
        <v>97700</v>
      </c>
      <c r="E41" s="44">
        <v>93440</v>
      </c>
      <c r="F41" s="45">
        <f t="shared" si="0"/>
        <v>13550</v>
      </c>
      <c r="G41" s="43">
        <v>3470</v>
      </c>
      <c r="H41" s="43"/>
      <c r="I41" s="43">
        <v>8300</v>
      </c>
      <c r="J41" s="43">
        <v>1780</v>
      </c>
      <c r="K41" s="43"/>
      <c r="L41" s="43"/>
      <c r="M41" s="43"/>
      <c r="N41" s="43">
        <v>5176</v>
      </c>
      <c r="O41" s="43">
        <v>2254</v>
      </c>
      <c r="P41" s="46">
        <v>1179</v>
      </c>
      <c r="Q41" s="50">
        <v>0</v>
      </c>
      <c r="R41" s="12">
        <v>0</v>
      </c>
      <c r="S41" s="12">
        <v>0</v>
      </c>
      <c r="T41" s="12">
        <v>0</v>
      </c>
      <c r="U41" s="12">
        <v>0</v>
      </c>
      <c r="V41" s="12">
        <v>170</v>
      </c>
      <c r="W41" s="12">
        <v>0</v>
      </c>
      <c r="X41" s="12">
        <v>270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  <c r="BB41" s="12">
        <v>700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0</v>
      </c>
      <c r="BJ41" s="12">
        <v>0</v>
      </c>
      <c r="BK41" s="12">
        <v>0</v>
      </c>
      <c r="BL41" s="12">
        <v>0</v>
      </c>
      <c r="BM41" s="12">
        <v>0</v>
      </c>
      <c r="BN41" s="12">
        <v>0</v>
      </c>
      <c r="BO41" s="12">
        <v>0</v>
      </c>
      <c r="BP41" s="12">
        <v>0</v>
      </c>
      <c r="BQ41" s="12">
        <v>0</v>
      </c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3"/>
      <c r="DL41" s="48">
        <v>0</v>
      </c>
      <c r="DM41" s="12">
        <v>0</v>
      </c>
      <c r="DN41" s="12">
        <v>60</v>
      </c>
      <c r="DO41" s="12">
        <v>1300</v>
      </c>
      <c r="DP41" s="12">
        <v>530</v>
      </c>
      <c r="DQ41" s="12">
        <v>0</v>
      </c>
      <c r="DR41" s="12">
        <v>550</v>
      </c>
      <c r="DS41" s="12">
        <v>0</v>
      </c>
      <c r="DT41" s="12">
        <v>0</v>
      </c>
      <c r="DU41" s="12">
        <v>460</v>
      </c>
      <c r="DV41" s="12">
        <v>100</v>
      </c>
      <c r="DW41" s="12">
        <v>0</v>
      </c>
      <c r="DX41" s="12">
        <v>5</v>
      </c>
      <c r="DY41" s="12">
        <v>650</v>
      </c>
      <c r="DZ41" s="12">
        <v>294</v>
      </c>
      <c r="EA41" s="12">
        <v>0</v>
      </c>
      <c r="EB41" s="12">
        <v>990</v>
      </c>
      <c r="EC41" s="12">
        <v>0</v>
      </c>
      <c r="ED41" s="12">
        <v>578</v>
      </c>
      <c r="EE41" s="12">
        <v>0</v>
      </c>
      <c r="EF41" s="12">
        <v>0</v>
      </c>
      <c r="EG41" s="12">
        <v>0</v>
      </c>
      <c r="EH41" s="12">
        <v>0</v>
      </c>
      <c r="EI41" s="12">
        <v>0</v>
      </c>
      <c r="EJ41" s="12">
        <v>0</v>
      </c>
      <c r="EK41" s="12">
        <v>0</v>
      </c>
      <c r="EL41" s="12">
        <v>600</v>
      </c>
      <c r="EM41" s="12">
        <v>0</v>
      </c>
      <c r="EN41" s="12">
        <v>40</v>
      </c>
      <c r="EO41" s="12">
        <v>300</v>
      </c>
      <c r="EP41" s="12">
        <v>0</v>
      </c>
      <c r="EQ41" s="12">
        <v>1611</v>
      </c>
      <c r="ER41" s="12">
        <v>0</v>
      </c>
      <c r="ES41" s="12">
        <v>0</v>
      </c>
      <c r="ET41" s="12">
        <v>350</v>
      </c>
      <c r="EU41" s="12">
        <v>0</v>
      </c>
      <c r="EV41" s="12">
        <v>590</v>
      </c>
      <c r="EW41" s="49">
        <v>0</v>
      </c>
      <c r="EX41" s="50">
        <v>0</v>
      </c>
      <c r="EY41" s="13">
        <v>0</v>
      </c>
      <c r="EZ41" s="48">
        <v>0</v>
      </c>
      <c r="FA41" s="49">
        <v>0</v>
      </c>
      <c r="FB41" s="50">
        <v>8321</v>
      </c>
      <c r="FC41" s="12">
        <v>430</v>
      </c>
      <c r="FD41" s="12">
        <v>294</v>
      </c>
      <c r="FE41" s="12">
        <v>136</v>
      </c>
      <c r="FF41" s="12">
        <v>7891</v>
      </c>
      <c r="FG41" s="49">
        <v>1161</v>
      </c>
      <c r="FH41" s="50"/>
      <c r="FI41" s="12"/>
      <c r="FJ41" s="49">
        <v>163</v>
      </c>
      <c r="FK41" s="50">
        <v>0</v>
      </c>
      <c r="FL41" s="49">
        <v>0</v>
      </c>
    </row>
    <row r="42" spans="1:168">
      <c r="A42" s="51">
        <v>4609</v>
      </c>
      <c r="B42" s="52" t="s">
        <v>104</v>
      </c>
      <c r="C42" s="42">
        <v>245090</v>
      </c>
      <c r="D42" s="43">
        <v>213626</v>
      </c>
      <c r="E42" s="44">
        <v>52856</v>
      </c>
      <c r="F42" s="45">
        <f t="shared" si="0"/>
        <v>3150</v>
      </c>
      <c r="G42" s="43">
        <v>575</v>
      </c>
      <c r="H42" s="43"/>
      <c r="I42" s="43">
        <v>2435</v>
      </c>
      <c r="J42" s="43">
        <v>140</v>
      </c>
      <c r="K42" s="43"/>
      <c r="L42" s="43"/>
      <c r="M42" s="43"/>
      <c r="N42" s="43">
        <v>8233</v>
      </c>
      <c r="O42" s="43">
        <v>6600</v>
      </c>
      <c r="P42" s="46">
        <v>11200</v>
      </c>
      <c r="Q42" s="50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  <c r="BH42" s="12">
        <v>0</v>
      </c>
      <c r="BI42" s="12">
        <v>0</v>
      </c>
      <c r="BJ42" s="12">
        <v>0</v>
      </c>
      <c r="BK42" s="12">
        <v>0</v>
      </c>
      <c r="BL42" s="12">
        <v>0</v>
      </c>
      <c r="BM42" s="12">
        <v>0</v>
      </c>
      <c r="BN42" s="12">
        <v>0</v>
      </c>
      <c r="BO42" s="12">
        <v>0</v>
      </c>
      <c r="BP42" s="12">
        <v>0</v>
      </c>
      <c r="BQ42" s="12">
        <v>0</v>
      </c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3"/>
      <c r="DL42" s="48">
        <v>0</v>
      </c>
      <c r="DM42" s="12">
        <v>0</v>
      </c>
      <c r="DN42" s="12">
        <v>0</v>
      </c>
      <c r="DO42" s="12">
        <v>0</v>
      </c>
      <c r="DP42" s="12">
        <v>0</v>
      </c>
      <c r="DQ42" s="12">
        <v>0</v>
      </c>
      <c r="DR42" s="12">
        <v>0</v>
      </c>
      <c r="DS42" s="12">
        <v>0</v>
      </c>
      <c r="DT42" s="12">
        <v>0</v>
      </c>
      <c r="DU42" s="12">
        <v>0</v>
      </c>
      <c r="DV42" s="12">
        <v>0</v>
      </c>
      <c r="DW42" s="12">
        <v>0</v>
      </c>
      <c r="DX42" s="12">
        <v>0</v>
      </c>
      <c r="DY42" s="12">
        <v>0</v>
      </c>
      <c r="DZ42" s="12">
        <v>0</v>
      </c>
      <c r="EA42" s="12">
        <v>0</v>
      </c>
      <c r="EB42" s="12">
        <v>0</v>
      </c>
      <c r="EC42" s="12">
        <v>0</v>
      </c>
      <c r="ED42" s="12">
        <v>0</v>
      </c>
      <c r="EE42" s="12">
        <v>0</v>
      </c>
      <c r="EF42" s="12">
        <v>0</v>
      </c>
      <c r="EG42" s="12">
        <v>0</v>
      </c>
      <c r="EH42" s="12">
        <v>0</v>
      </c>
      <c r="EI42" s="12">
        <v>0</v>
      </c>
      <c r="EJ42" s="12">
        <v>0</v>
      </c>
      <c r="EK42" s="12">
        <v>0</v>
      </c>
      <c r="EL42" s="12">
        <v>0</v>
      </c>
      <c r="EM42" s="12">
        <v>0</v>
      </c>
      <c r="EN42" s="12">
        <v>0</v>
      </c>
      <c r="EO42" s="12">
        <v>0</v>
      </c>
      <c r="EP42" s="12">
        <v>0</v>
      </c>
      <c r="EQ42" s="12">
        <v>0</v>
      </c>
      <c r="ER42" s="12">
        <v>0</v>
      </c>
      <c r="ES42" s="12">
        <v>0</v>
      </c>
      <c r="ET42" s="12">
        <v>0</v>
      </c>
      <c r="EU42" s="12">
        <v>0</v>
      </c>
      <c r="EV42" s="12">
        <v>0</v>
      </c>
      <c r="EW42" s="49">
        <v>0</v>
      </c>
      <c r="EX42" s="50">
        <v>0</v>
      </c>
      <c r="EY42" s="13">
        <v>0</v>
      </c>
      <c r="EZ42" s="48">
        <v>0</v>
      </c>
      <c r="FA42" s="49">
        <v>0</v>
      </c>
      <c r="FB42" s="50">
        <v>5328</v>
      </c>
      <c r="FC42" s="12">
        <v>0</v>
      </c>
      <c r="FD42" s="12">
        <v>0</v>
      </c>
      <c r="FE42" s="12">
        <v>0</v>
      </c>
      <c r="FF42" s="12">
        <v>5328</v>
      </c>
      <c r="FG42" s="49">
        <v>76</v>
      </c>
      <c r="FH42" s="50"/>
      <c r="FI42" s="12"/>
      <c r="FJ42" s="49"/>
      <c r="FK42" s="50">
        <v>0</v>
      </c>
      <c r="FL42" s="49">
        <v>0</v>
      </c>
    </row>
    <row r="43" spans="1:168">
      <c r="A43" s="51">
        <v>4610</v>
      </c>
      <c r="B43" s="52" t="s">
        <v>105</v>
      </c>
      <c r="C43" s="42">
        <v>40770</v>
      </c>
      <c r="D43" s="43">
        <v>25281</v>
      </c>
      <c r="E43" s="44">
        <v>30655</v>
      </c>
      <c r="F43" s="45">
        <f t="shared" si="0"/>
        <v>150</v>
      </c>
      <c r="G43" s="43"/>
      <c r="H43" s="43"/>
      <c r="I43" s="43">
        <v>100</v>
      </c>
      <c r="J43" s="43">
        <v>50</v>
      </c>
      <c r="K43" s="43"/>
      <c r="L43" s="43"/>
      <c r="M43" s="43"/>
      <c r="N43" s="43">
        <v>2007</v>
      </c>
      <c r="O43" s="43">
        <v>1502</v>
      </c>
      <c r="P43" s="46">
        <v>1733</v>
      </c>
      <c r="Q43" s="50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0</v>
      </c>
      <c r="BQ43" s="12">
        <v>0</v>
      </c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3"/>
      <c r="DL43" s="48">
        <v>0</v>
      </c>
      <c r="DM43" s="12">
        <v>0</v>
      </c>
      <c r="DN43" s="12">
        <v>0</v>
      </c>
      <c r="DO43" s="12">
        <v>0</v>
      </c>
      <c r="DP43" s="12">
        <v>0</v>
      </c>
      <c r="DQ43" s="12">
        <v>0</v>
      </c>
      <c r="DR43" s="12">
        <v>210</v>
      </c>
      <c r="DS43" s="12">
        <v>0</v>
      </c>
      <c r="DT43" s="12">
        <v>0</v>
      </c>
      <c r="DU43" s="12">
        <v>202</v>
      </c>
      <c r="DV43" s="12">
        <v>0</v>
      </c>
      <c r="DW43" s="12">
        <v>0</v>
      </c>
      <c r="DX43" s="12">
        <v>0</v>
      </c>
      <c r="DY43" s="12">
        <v>252</v>
      </c>
      <c r="DZ43" s="12">
        <v>0</v>
      </c>
      <c r="EA43" s="12">
        <v>0</v>
      </c>
      <c r="EB43" s="12">
        <v>191</v>
      </c>
      <c r="EC43" s="12">
        <v>0</v>
      </c>
      <c r="ED43" s="12">
        <v>139</v>
      </c>
      <c r="EE43" s="12">
        <v>0</v>
      </c>
      <c r="EF43" s="12">
        <v>0</v>
      </c>
      <c r="EG43" s="12">
        <v>0</v>
      </c>
      <c r="EH43" s="12">
        <v>0</v>
      </c>
      <c r="EI43" s="12">
        <v>0</v>
      </c>
      <c r="EJ43" s="12">
        <v>0</v>
      </c>
      <c r="EK43" s="12">
        <v>0</v>
      </c>
      <c r="EL43" s="12">
        <v>95</v>
      </c>
      <c r="EM43" s="12">
        <v>0</v>
      </c>
      <c r="EN43" s="12">
        <v>0</v>
      </c>
      <c r="EO43" s="12">
        <v>60</v>
      </c>
      <c r="EP43" s="12">
        <v>0</v>
      </c>
      <c r="EQ43" s="12">
        <v>162</v>
      </c>
      <c r="ER43" s="12">
        <v>0</v>
      </c>
      <c r="ES43" s="12">
        <v>0</v>
      </c>
      <c r="ET43" s="12">
        <v>0</v>
      </c>
      <c r="EU43" s="12">
        <v>0</v>
      </c>
      <c r="EV43" s="12">
        <v>99</v>
      </c>
      <c r="EW43" s="49">
        <v>0</v>
      </c>
      <c r="EX43" s="50">
        <v>0</v>
      </c>
      <c r="EY43" s="13">
        <v>0</v>
      </c>
      <c r="EZ43" s="48">
        <v>0</v>
      </c>
      <c r="FA43" s="49">
        <v>0</v>
      </c>
      <c r="FB43" s="50">
        <v>1267</v>
      </c>
      <c r="FC43" s="12">
        <v>0</v>
      </c>
      <c r="FD43" s="12">
        <v>0</v>
      </c>
      <c r="FE43" s="12">
        <v>0</v>
      </c>
      <c r="FF43" s="12">
        <v>1267</v>
      </c>
      <c r="FG43" s="49">
        <v>52</v>
      </c>
      <c r="FH43" s="50"/>
      <c r="FI43" s="12"/>
      <c r="FJ43" s="49"/>
      <c r="FK43" s="50">
        <v>0</v>
      </c>
      <c r="FL43" s="49">
        <v>0</v>
      </c>
    </row>
    <row r="44" spans="1:168">
      <c r="A44" s="51">
        <v>4611</v>
      </c>
      <c r="B44" s="52" t="s">
        <v>106</v>
      </c>
      <c r="C44" s="42">
        <v>18722</v>
      </c>
      <c r="D44" s="43">
        <v>12008</v>
      </c>
      <c r="E44" s="44">
        <v>12176</v>
      </c>
      <c r="F44" s="45">
        <f t="shared" si="0"/>
        <v>0</v>
      </c>
      <c r="G44" s="43"/>
      <c r="H44" s="43"/>
      <c r="I44" s="43"/>
      <c r="J44" s="43"/>
      <c r="K44" s="43"/>
      <c r="L44" s="43"/>
      <c r="M44" s="43"/>
      <c r="N44" s="43">
        <v>1402</v>
      </c>
      <c r="O44" s="43">
        <v>1204</v>
      </c>
      <c r="P44" s="46">
        <v>2859</v>
      </c>
      <c r="Q44" s="50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3"/>
      <c r="DL44" s="48">
        <v>0</v>
      </c>
      <c r="DM44" s="12">
        <v>0</v>
      </c>
      <c r="DN44" s="12">
        <v>0</v>
      </c>
      <c r="DO44" s="12">
        <v>0</v>
      </c>
      <c r="DP44" s="12">
        <v>0</v>
      </c>
      <c r="DQ44" s="12">
        <v>0</v>
      </c>
      <c r="DR44" s="12">
        <v>58</v>
      </c>
      <c r="DS44" s="12">
        <v>0</v>
      </c>
      <c r="DT44" s="12">
        <v>0</v>
      </c>
      <c r="DU44" s="12">
        <v>160</v>
      </c>
      <c r="DV44" s="12">
        <v>0</v>
      </c>
      <c r="DW44" s="12">
        <v>0</v>
      </c>
      <c r="DX44" s="12">
        <v>0</v>
      </c>
      <c r="DY44" s="12">
        <v>308</v>
      </c>
      <c r="DZ44" s="12">
        <v>0</v>
      </c>
      <c r="EA44" s="12">
        <v>0</v>
      </c>
      <c r="EB44" s="12">
        <v>234</v>
      </c>
      <c r="EC44" s="12">
        <v>0</v>
      </c>
      <c r="ED44" s="12">
        <v>44</v>
      </c>
      <c r="EE44" s="12">
        <v>0</v>
      </c>
      <c r="EF44" s="12">
        <v>0</v>
      </c>
      <c r="EG44" s="12">
        <v>0</v>
      </c>
      <c r="EH44" s="12">
        <v>0</v>
      </c>
      <c r="EI44" s="12">
        <v>0</v>
      </c>
      <c r="EJ44" s="12">
        <v>0</v>
      </c>
      <c r="EK44" s="12">
        <v>0</v>
      </c>
      <c r="EL44" s="12">
        <v>30</v>
      </c>
      <c r="EM44" s="12">
        <v>0</v>
      </c>
      <c r="EN44" s="12">
        <v>0</v>
      </c>
      <c r="EO44" s="12">
        <v>20</v>
      </c>
      <c r="EP44" s="12">
        <v>0</v>
      </c>
      <c r="EQ44" s="12">
        <v>175</v>
      </c>
      <c r="ER44" s="12">
        <v>0</v>
      </c>
      <c r="ES44" s="12">
        <v>0</v>
      </c>
      <c r="ET44" s="12">
        <v>65</v>
      </c>
      <c r="EU44" s="12">
        <v>0</v>
      </c>
      <c r="EV44" s="12">
        <v>20</v>
      </c>
      <c r="EW44" s="49">
        <v>0</v>
      </c>
      <c r="EX44" s="50">
        <v>0</v>
      </c>
      <c r="EY44" s="13">
        <v>0</v>
      </c>
      <c r="EZ44" s="48">
        <v>0</v>
      </c>
      <c r="FA44" s="49">
        <v>0</v>
      </c>
      <c r="FB44" s="50">
        <v>1945</v>
      </c>
      <c r="FC44" s="12">
        <v>0</v>
      </c>
      <c r="FD44" s="12">
        <v>0</v>
      </c>
      <c r="FE44" s="12">
        <v>0</v>
      </c>
      <c r="FF44" s="12">
        <v>1945</v>
      </c>
      <c r="FG44" s="49">
        <v>40</v>
      </c>
      <c r="FH44" s="50"/>
      <c r="FI44" s="12"/>
      <c r="FJ44" s="49"/>
      <c r="FK44" s="50">
        <v>0</v>
      </c>
      <c r="FL44" s="49">
        <v>0</v>
      </c>
    </row>
    <row r="45" spans="1:168">
      <c r="A45" s="51">
        <v>4612</v>
      </c>
      <c r="B45" s="52" t="s">
        <v>107</v>
      </c>
      <c r="C45" s="42">
        <v>38825</v>
      </c>
      <c r="D45" s="43">
        <v>24227</v>
      </c>
      <c r="E45" s="44">
        <v>18990</v>
      </c>
      <c r="F45" s="45">
        <f t="shared" si="0"/>
        <v>3338</v>
      </c>
      <c r="G45" s="43">
        <v>2018</v>
      </c>
      <c r="H45" s="43"/>
      <c r="I45" s="43">
        <v>580</v>
      </c>
      <c r="J45" s="43">
        <v>740</v>
      </c>
      <c r="K45" s="43"/>
      <c r="L45" s="43"/>
      <c r="M45" s="43"/>
      <c r="N45" s="43">
        <v>3787</v>
      </c>
      <c r="O45" s="43">
        <v>3255</v>
      </c>
      <c r="P45" s="46">
        <v>969</v>
      </c>
      <c r="Q45" s="50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0</v>
      </c>
      <c r="BN45" s="12">
        <v>0</v>
      </c>
      <c r="BO45" s="12">
        <v>0</v>
      </c>
      <c r="BP45" s="12">
        <v>0</v>
      </c>
      <c r="BQ45" s="12">
        <v>0</v>
      </c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3"/>
      <c r="DL45" s="48">
        <v>0</v>
      </c>
      <c r="DM45" s="12">
        <v>0</v>
      </c>
      <c r="DN45" s="12">
        <v>0</v>
      </c>
      <c r="DO45" s="12">
        <v>169</v>
      </c>
      <c r="DP45" s="12">
        <v>0</v>
      </c>
      <c r="DQ45" s="12">
        <v>0</v>
      </c>
      <c r="DR45" s="12">
        <v>84</v>
      </c>
      <c r="DS45" s="12">
        <v>0</v>
      </c>
      <c r="DT45" s="12">
        <v>0</v>
      </c>
      <c r="DU45" s="12">
        <v>110</v>
      </c>
      <c r="DV45" s="12">
        <v>0</v>
      </c>
      <c r="DW45" s="12">
        <v>0</v>
      </c>
      <c r="DX45" s="12">
        <v>0</v>
      </c>
      <c r="DY45" s="12">
        <v>586</v>
      </c>
      <c r="DZ45" s="12">
        <v>0</v>
      </c>
      <c r="EA45" s="12">
        <v>0</v>
      </c>
      <c r="EB45" s="12">
        <v>319</v>
      </c>
      <c r="EC45" s="12">
        <v>0</v>
      </c>
      <c r="ED45" s="12">
        <v>326</v>
      </c>
      <c r="EE45" s="12">
        <v>0</v>
      </c>
      <c r="EF45" s="12">
        <v>0</v>
      </c>
      <c r="EG45" s="12">
        <v>0</v>
      </c>
      <c r="EH45" s="12">
        <v>0</v>
      </c>
      <c r="EI45" s="12">
        <v>0</v>
      </c>
      <c r="EJ45" s="12">
        <v>0</v>
      </c>
      <c r="EK45" s="12">
        <v>0</v>
      </c>
      <c r="EL45" s="12">
        <v>14</v>
      </c>
      <c r="EM45" s="12">
        <v>0</v>
      </c>
      <c r="EN45" s="12">
        <v>0</v>
      </c>
      <c r="EO45" s="12">
        <v>15</v>
      </c>
      <c r="EP45" s="12">
        <v>0</v>
      </c>
      <c r="EQ45" s="12">
        <v>296</v>
      </c>
      <c r="ER45" s="12">
        <v>0</v>
      </c>
      <c r="ES45" s="12">
        <v>0</v>
      </c>
      <c r="ET45" s="12">
        <v>20</v>
      </c>
      <c r="EU45" s="12">
        <v>0</v>
      </c>
      <c r="EV45" s="12">
        <v>50</v>
      </c>
      <c r="EW45" s="49">
        <v>0</v>
      </c>
      <c r="EX45" s="50">
        <v>0</v>
      </c>
      <c r="EY45" s="13">
        <v>0</v>
      </c>
      <c r="EZ45" s="48">
        <v>0</v>
      </c>
      <c r="FA45" s="49">
        <v>0</v>
      </c>
      <c r="FB45" s="50">
        <v>1485</v>
      </c>
      <c r="FC45" s="12">
        <v>0</v>
      </c>
      <c r="FD45" s="12">
        <v>0</v>
      </c>
      <c r="FE45" s="12">
        <v>0</v>
      </c>
      <c r="FF45" s="12">
        <v>1485</v>
      </c>
      <c r="FG45" s="49">
        <v>1</v>
      </c>
      <c r="FH45" s="50"/>
      <c r="FI45" s="12">
        <v>67</v>
      </c>
      <c r="FJ45" s="49"/>
      <c r="FK45" s="50">
        <v>0</v>
      </c>
      <c r="FL45" s="49">
        <v>0</v>
      </c>
    </row>
    <row r="46" spans="1:168">
      <c r="A46" s="51">
        <v>4613</v>
      </c>
      <c r="B46" s="52" t="s">
        <v>108</v>
      </c>
      <c r="C46" s="42">
        <v>52059</v>
      </c>
      <c r="D46" s="43">
        <v>36788</v>
      </c>
      <c r="E46" s="44">
        <v>28528</v>
      </c>
      <c r="F46" s="45">
        <f t="shared" si="0"/>
        <v>0</v>
      </c>
      <c r="G46" s="43"/>
      <c r="H46" s="43"/>
      <c r="I46" s="43"/>
      <c r="J46" s="43"/>
      <c r="K46" s="43"/>
      <c r="L46" s="43"/>
      <c r="M46" s="43"/>
      <c r="N46" s="43">
        <v>4416</v>
      </c>
      <c r="O46" s="43">
        <v>4000</v>
      </c>
      <c r="P46" s="46">
        <v>1102</v>
      </c>
      <c r="Q46" s="50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0</v>
      </c>
      <c r="AZ46" s="12">
        <v>0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0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3"/>
      <c r="DL46" s="48">
        <v>0</v>
      </c>
      <c r="DM46" s="12">
        <v>0</v>
      </c>
      <c r="DN46" s="12">
        <v>0</v>
      </c>
      <c r="DO46" s="12">
        <v>280</v>
      </c>
      <c r="DP46" s="12">
        <v>0</v>
      </c>
      <c r="DQ46" s="12">
        <v>0</v>
      </c>
      <c r="DR46" s="12">
        <v>172</v>
      </c>
      <c r="DS46" s="12">
        <v>0</v>
      </c>
      <c r="DT46" s="12">
        <v>0</v>
      </c>
      <c r="DU46" s="12">
        <v>280</v>
      </c>
      <c r="DV46" s="12">
        <v>0</v>
      </c>
      <c r="DW46" s="12">
        <v>0</v>
      </c>
      <c r="DX46" s="12">
        <v>0</v>
      </c>
      <c r="DY46" s="12">
        <v>610</v>
      </c>
      <c r="DZ46" s="12">
        <v>0</v>
      </c>
      <c r="EA46" s="12">
        <v>0</v>
      </c>
      <c r="EB46" s="12">
        <v>430</v>
      </c>
      <c r="EC46" s="12">
        <v>0</v>
      </c>
      <c r="ED46" s="12">
        <v>415</v>
      </c>
      <c r="EE46" s="12">
        <v>0</v>
      </c>
      <c r="EF46" s="12">
        <v>0</v>
      </c>
      <c r="EG46" s="12">
        <v>0</v>
      </c>
      <c r="EH46" s="12">
        <v>0</v>
      </c>
      <c r="EI46" s="12">
        <v>0</v>
      </c>
      <c r="EJ46" s="12">
        <v>0</v>
      </c>
      <c r="EK46" s="12">
        <v>0</v>
      </c>
      <c r="EL46" s="12">
        <v>0</v>
      </c>
      <c r="EM46" s="12">
        <v>0</v>
      </c>
      <c r="EN46" s="12">
        <v>0</v>
      </c>
      <c r="EO46" s="12">
        <v>5</v>
      </c>
      <c r="EP46" s="12">
        <v>0</v>
      </c>
      <c r="EQ46" s="12">
        <v>295</v>
      </c>
      <c r="ER46" s="12">
        <v>0</v>
      </c>
      <c r="ES46" s="12">
        <v>0</v>
      </c>
      <c r="ET46" s="12">
        <v>0</v>
      </c>
      <c r="EU46" s="12">
        <v>0</v>
      </c>
      <c r="EV46" s="12">
        <v>10</v>
      </c>
      <c r="EW46" s="49">
        <v>0</v>
      </c>
      <c r="EX46" s="50">
        <v>0</v>
      </c>
      <c r="EY46" s="13">
        <v>0</v>
      </c>
      <c r="EZ46" s="48">
        <v>0</v>
      </c>
      <c r="FA46" s="49">
        <v>0</v>
      </c>
      <c r="FB46" s="50">
        <v>979</v>
      </c>
      <c r="FC46" s="12">
        <v>0</v>
      </c>
      <c r="FD46" s="12">
        <v>0</v>
      </c>
      <c r="FE46" s="12">
        <v>0</v>
      </c>
      <c r="FF46" s="12">
        <v>979</v>
      </c>
      <c r="FG46" s="49">
        <v>24</v>
      </c>
      <c r="FH46" s="50"/>
      <c r="FI46" s="12"/>
      <c r="FJ46" s="49"/>
      <c r="FK46" s="50">
        <v>0</v>
      </c>
      <c r="FL46" s="49">
        <v>0</v>
      </c>
    </row>
    <row r="47" spans="1:168">
      <c r="A47" s="51">
        <v>4614</v>
      </c>
      <c r="B47" s="52" t="s">
        <v>109</v>
      </c>
      <c r="C47" s="42">
        <v>19829</v>
      </c>
      <c r="D47" s="43">
        <v>8060</v>
      </c>
      <c r="E47" s="44">
        <v>12271</v>
      </c>
      <c r="F47" s="45">
        <f t="shared" si="0"/>
        <v>310</v>
      </c>
      <c r="G47" s="43"/>
      <c r="H47" s="43"/>
      <c r="I47" s="43">
        <v>100</v>
      </c>
      <c r="J47" s="43">
        <v>210</v>
      </c>
      <c r="K47" s="43"/>
      <c r="L47" s="43"/>
      <c r="M47" s="43"/>
      <c r="N47" s="43">
        <v>2138</v>
      </c>
      <c r="O47" s="43">
        <v>1802</v>
      </c>
      <c r="P47" s="46">
        <v>1484</v>
      </c>
      <c r="Q47" s="50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0</v>
      </c>
      <c r="BN47" s="12">
        <v>0</v>
      </c>
      <c r="BO47" s="12">
        <v>0</v>
      </c>
      <c r="BP47" s="12">
        <v>0</v>
      </c>
      <c r="BQ47" s="12">
        <v>0</v>
      </c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3"/>
      <c r="DL47" s="48">
        <v>0</v>
      </c>
      <c r="DM47" s="12">
        <v>0</v>
      </c>
      <c r="DN47" s="12">
        <v>0</v>
      </c>
      <c r="DO47" s="12">
        <v>18</v>
      </c>
      <c r="DP47" s="12">
        <v>0</v>
      </c>
      <c r="DQ47" s="12">
        <v>0</v>
      </c>
      <c r="DR47" s="12">
        <v>61</v>
      </c>
      <c r="DS47" s="12">
        <v>0</v>
      </c>
      <c r="DT47" s="12">
        <v>17</v>
      </c>
      <c r="DU47" s="12">
        <v>98</v>
      </c>
      <c r="DV47" s="12">
        <v>0</v>
      </c>
      <c r="DW47" s="12">
        <v>0</v>
      </c>
      <c r="DX47" s="12">
        <v>0</v>
      </c>
      <c r="DY47" s="12">
        <v>430</v>
      </c>
      <c r="DZ47" s="12">
        <v>0</v>
      </c>
      <c r="EA47" s="12">
        <v>0</v>
      </c>
      <c r="EB47" s="12">
        <v>235</v>
      </c>
      <c r="EC47" s="12">
        <v>0</v>
      </c>
      <c r="ED47" s="12">
        <v>102</v>
      </c>
      <c r="EE47" s="12">
        <v>0</v>
      </c>
      <c r="EF47" s="12">
        <v>0</v>
      </c>
      <c r="EG47" s="12">
        <v>0</v>
      </c>
      <c r="EH47" s="12">
        <v>0</v>
      </c>
      <c r="EI47" s="12">
        <v>0</v>
      </c>
      <c r="EJ47" s="12">
        <v>0</v>
      </c>
      <c r="EK47" s="12">
        <v>0</v>
      </c>
      <c r="EL47" s="12">
        <v>35</v>
      </c>
      <c r="EM47" s="12">
        <v>0</v>
      </c>
      <c r="EN47" s="12">
        <v>0</v>
      </c>
      <c r="EO47" s="12">
        <v>30</v>
      </c>
      <c r="EP47" s="12">
        <v>0</v>
      </c>
      <c r="EQ47" s="12">
        <v>110</v>
      </c>
      <c r="ER47" s="12">
        <v>0</v>
      </c>
      <c r="ES47" s="12">
        <v>0</v>
      </c>
      <c r="ET47" s="12">
        <v>121</v>
      </c>
      <c r="EU47" s="12">
        <v>0</v>
      </c>
      <c r="EV47" s="12">
        <v>0</v>
      </c>
      <c r="EW47" s="49">
        <v>0</v>
      </c>
      <c r="EX47" s="50">
        <v>0</v>
      </c>
      <c r="EY47" s="13">
        <v>0</v>
      </c>
      <c r="EZ47" s="48">
        <v>0</v>
      </c>
      <c r="FA47" s="49">
        <v>0</v>
      </c>
      <c r="FB47" s="50">
        <v>398</v>
      </c>
      <c r="FC47" s="12">
        <v>0</v>
      </c>
      <c r="FD47" s="12">
        <v>0</v>
      </c>
      <c r="FE47" s="12">
        <v>0</v>
      </c>
      <c r="FF47" s="12">
        <v>398</v>
      </c>
      <c r="FG47" s="49">
        <v>4</v>
      </c>
      <c r="FH47" s="50"/>
      <c r="FI47" s="12"/>
      <c r="FJ47" s="49"/>
      <c r="FK47" s="50">
        <v>0</v>
      </c>
      <c r="FL47" s="49">
        <v>0</v>
      </c>
    </row>
    <row r="48" spans="1:168">
      <c r="A48" s="51">
        <v>4615</v>
      </c>
      <c r="B48" s="52" t="s">
        <v>110</v>
      </c>
      <c r="C48" s="42">
        <v>29013</v>
      </c>
      <c r="D48" s="43">
        <v>15977</v>
      </c>
      <c r="E48" s="44">
        <v>24765</v>
      </c>
      <c r="F48" s="45">
        <f t="shared" si="0"/>
        <v>750</v>
      </c>
      <c r="G48" s="43"/>
      <c r="H48" s="43"/>
      <c r="I48" s="43">
        <v>540</v>
      </c>
      <c r="J48" s="43">
        <v>210</v>
      </c>
      <c r="K48" s="43"/>
      <c r="L48" s="43"/>
      <c r="M48" s="43"/>
      <c r="N48" s="43">
        <v>986</v>
      </c>
      <c r="O48" s="43">
        <v>229</v>
      </c>
      <c r="P48" s="46">
        <v>6537</v>
      </c>
      <c r="Q48" s="50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  <c r="BH48" s="12">
        <v>0</v>
      </c>
      <c r="BI48" s="12">
        <v>0</v>
      </c>
      <c r="BJ48" s="12">
        <v>0</v>
      </c>
      <c r="BK48" s="12">
        <v>0</v>
      </c>
      <c r="BL48" s="12">
        <v>0</v>
      </c>
      <c r="BM48" s="12">
        <v>0</v>
      </c>
      <c r="BN48" s="12">
        <v>0</v>
      </c>
      <c r="BO48" s="12">
        <v>0</v>
      </c>
      <c r="BP48" s="12">
        <v>0</v>
      </c>
      <c r="BQ48" s="12">
        <v>0</v>
      </c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3"/>
      <c r="DL48" s="48">
        <v>0</v>
      </c>
      <c r="DM48" s="12">
        <v>0</v>
      </c>
      <c r="DN48" s="12">
        <v>0</v>
      </c>
      <c r="DO48" s="12">
        <v>0</v>
      </c>
      <c r="DP48" s="12">
        <v>0</v>
      </c>
      <c r="DQ48" s="12">
        <v>0</v>
      </c>
      <c r="DR48" s="12">
        <v>85</v>
      </c>
      <c r="DS48" s="12">
        <v>0</v>
      </c>
      <c r="DT48" s="12">
        <v>0</v>
      </c>
      <c r="DU48" s="12">
        <v>135</v>
      </c>
      <c r="DV48" s="12">
        <v>0</v>
      </c>
      <c r="DW48" s="12">
        <v>0</v>
      </c>
      <c r="DX48" s="12">
        <v>0</v>
      </c>
      <c r="DY48" s="12">
        <v>265</v>
      </c>
      <c r="DZ48" s="12">
        <v>0</v>
      </c>
      <c r="EA48" s="12">
        <v>0</v>
      </c>
      <c r="EB48" s="12">
        <v>158</v>
      </c>
      <c r="EC48" s="12">
        <v>0</v>
      </c>
      <c r="ED48" s="12">
        <v>98</v>
      </c>
      <c r="EE48" s="12">
        <v>0</v>
      </c>
      <c r="EF48" s="12">
        <v>0</v>
      </c>
      <c r="EG48" s="12">
        <v>0</v>
      </c>
      <c r="EH48" s="12">
        <v>0</v>
      </c>
      <c r="EI48" s="12">
        <v>0</v>
      </c>
      <c r="EJ48" s="12">
        <v>0</v>
      </c>
      <c r="EK48" s="12">
        <v>0</v>
      </c>
      <c r="EL48" s="12">
        <v>30</v>
      </c>
      <c r="EM48" s="12">
        <v>0</v>
      </c>
      <c r="EN48" s="12">
        <v>0</v>
      </c>
      <c r="EO48" s="12">
        <v>145</v>
      </c>
      <c r="EP48" s="12">
        <v>0</v>
      </c>
      <c r="EQ48" s="12">
        <v>180</v>
      </c>
      <c r="ER48" s="12">
        <v>0</v>
      </c>
      <c r="ES48" s="12">
        <v>0</v>
      </c>
      <c r="ET48" s="12">
        <v>90</v>
      </c>
      <c r="EU48" s="12">
        <v>0</v>
      </c>
      <c r="EV48" s="12">
        <v>59</v>
      </c>
      <c r="EW48" s="49">
        <v>0</v>
      </c>
      <c r="EX48" s="50">
        <v>0</v>
      </c>
      <c r="EY48" s="13">
        <v>0</v>
      </c>
      <c r="EZ48" s="48">
        <v>0</v>
      </c>
      <c r="FA48" s="49">
        <v>0</v>
      </c>
      <c r="FB48" s="50">
        <v>2551</v>
      </c>
      <c r="FC48" s="12">
        <v>0</v>
      </c>
      <c r="FD48" s="12">
        <v>0</v>
      </c>
      <c r="FE48" s="12">
        <v>0</v>
      </c>
      <c r="FF48" s="12">
        <v>2551</v>
      </c>
      <c r="FG48" s="49">
        <v>103</v>
      </c>
      <c r="FH48" s="50"/>
      <c r="FI48" s="12"/>
      <c r="FJ48" s="49"/>
      <c r="FK48" s="50">
        <v>0</v>
      </c>
      <c r="FL48" s="49">
        <v>0</v>
      </c>
    </row>
    <row r="49" spans="1:168">
      <c r="A49" s="51">
        <v>4616</v>
      </c>
      <c r="B49" s="52" t="s">
        <v>111</v>
      </c>
      <c r="C49" s="42">
        <v>19660</v>
      </c>
      <c r="D49" s="43">
        <v>11642</v>
      </c>
      <c r="E49" s="44">
        <v>10692</v>
      </c>
      <c r="F49" s="45">
        <f t="shared" si="0"/>
        <v>0</v>
      </c>
      <c r="G49" s="43"/>
      <c r="H49" s="43"/>
      <c r="I49" s="43"/>
      <c r="J49" s="43"/>
      <c r="K49" s="43"/>
      <c r="L49" s="43"/>
      <c r="M49" s="43"/>
      <c r="N49" s="43">
        <v>1390</v>
      </c>
      <c r="O49" s="43">
        <v>1196</v>
      </c>
      <c r="P49" s="46">
        <v>986</v>
      </c>
      <c r="Q49" s="50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0</v>
      </c>
      <c r="AZ49" s="12">
        <v>0</v>
      </c>
      <c r="BA49" s="12">
        <v>0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  <c r="BH49" s="12">
        <v>0</v>
      </c>
      <c r="BI49" s="12">
        <v>0</v>
      </c>
      <c r="BJ49" s="12">
        <v>0</v>
      </c>
      <c r="BK49" s="12">
        <v>0</v>
      </c>
      <c r="BL49" s="12">
        <v>0</v>
      </c>
      <c r="BM49" s="12">
        <v>0</v>
      </c>
      <c r="BN49" s="12">
        <v>0</v>
      </c>
      <c r="BO49" s="12">
        <v>0</v>
      </c>
      <c r="BP49" s="12">
        <v>0</v>
      </c>
      <c r="BQ49" s="12">
        <v>0</v>
      </c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3"/>
      <c r="DL49" s="48">
        <v>0</v>
      </c>
      <c r="DM49" s="12">
        <v>0</v>
      </c>
      <c r="DN49" s="12">
        <v>0</v>
      </c>
      <c r="DO49" s="12">
        <v>0</v>
      </c>
      <c r="DP49" s="12">
        <v>0</v>
      </c>
      <c r="DQ49" s="12">
        <v>0</v>
      </c>
      <c r="DR49" s="12">
        <v>133</v>
      </c>
      <c r="DS49" s="12">
        <v>0</v>
      </c>
      <c r="DT49" s="12">
        <v>0</v>
      </c>
      <c r="DU49" s="12">
        <v>94</v>
      </c>
      <c r="DV49" s="12">
        <v>0</v>
      </c>
      <c r="DW49" s="12">
        <v>0</v>
      </c>
      <c r="DX49" s="12">
        <v>0</v>
      </c>
      <c r="DY49" s="12">
        <v>202</v>
      </c>
      <c r="DZ49" s="12">
        <v>0</v>
      </c>
      <c r="EA49" s="12">
        <v>0</v>
      </c>
      <c r="EB49" s="12">
        <v>0</v>
      </c>
      <c r="EC49" s="12">
        <v>0</v>
      </c>
      <c r="ED49" s="12">
        <v>5</v>
      </c>
      <c r="EE49" s="12">
        <v>0</v>
      </c>
      <c r="EF49" s="12">
        <v>0</v>
      </c>
      <c r="EG49" s="12">
        <v>0</v>
      </c>
      <c r="EH49" s="12">
        <v>0</v>
      </c>
      <c r="EI49" s="12">
        <v>0</v>
      </c>
      <c r="EJ49" s="12">
        <v>0</v>
      </c>
      <c r="EK49" s="12">
        <v>0</v>
      </c>
      <c r="EL49" s="12">
        <v>93</v>
      </c>
      <c r="EM49" s="12">
        <v>0</v>
      </c>
      <c r="EN49" s="12">
        <v>0</v>
      </c>
      <c r="EO49" s="12">
        <v>40</v>
      </c>
      <c r="EP49" s="12">
        <v>0</v>
      </c>
      <c r="EQ49" s="12">
        <v>330</v>
      </c>
      <c r="ER49" s="12">
        <v>0</v>
      </c>
      <c r="ES49" s="12">
        <v>0</v>
      </c>
      <c r="ET49" s="12">
        <v>0</v>
      </c>
      <c r="EU49" s="12">
        <v>0</v>
      </c>
      <c r="EV49" s="12">
        <v>7</v>
      </c>
      <c r="EW49" s="49">
        <v>0</v>
      </c>
      <c r="EX49" s="50">
        <v>0</v>
      </c>
      <c r="EY49" s="13">
        <v>0</v>
      </c>
      <c r="EZ49" s="48">
        <v>0</v>
      </c>
      <c r="FA49" s="49">
        <v>0</v>
      </c>
      <c r="FB49" s="50">
        <v>389</v>
      </c>
      <c r="FC49" s="12">
        <v>0</v>
      </c>
      <c r="FD49" s="12">
        <v>0</v>
      </c>
      <c r="FE49" s="12">
        <v>0</v>
      </c>
      <c r="FF49" s="12">
        <v>389</v>
      </c>
      <c r="FG49" s="49">
        <v>3</v>
      </c>
      <c r="FH49" s="50"/>
      <c r="FI49" s="12"/>
      <c r="FJ49" s="49"/>
      <c r="FK49" s="50">
        <v>0</v>
      </c>
      <c r="FL49" s="49">
        <v>0</v>
      </c>
    </row>
    <row r="50" spans="1:168">
      <c r="A50" s="51">
        <v>4617</v>
      </c>
      <c r="B50" s="52" t="s">
        <v>112</v>
      </c>
      <c r="C50" s="42">
        <v>40719</v>
      </c>
      <c r="D50" s="43">
        <v>26792</v>
      </c>
      <c r="E50" s="44">
        <v>27074</v>
      </c>
      <c r="F50" s="45">
        <f t="shared" si="0"/>
        <v>670</v>
      </c>
      <c r="G50" s="43">
        <v>60</v>
      </c>
      <c r="H50" s="43"/>
      <c r="I50" s="43"/>
      <c r="J50" s="43">
        <v>610</v>
      </c>
      <c r="K50" s="43"/>
      <c r="L50" s="43"/>
      <c r="M50" s="43"/>
      <c r="N50" s="43">
        <v>2687</v>
      </c>
      <c r="O50" s="43">
        <v>2060</v>
      </c>
      <c r="P50" s="46">
        <v>1250</v>
      </c>
      <c r="Q50" s="50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  <c r="BH50" s="12">
        <v>0</v>
      </c>
      <c r="BI50" s="12">
        <v>0</v>
      </c>
      <c r="BJ50" s="12">
        <v>0</v>
      </c>
      <c r="BK50" s="12">
        <v>0</v>
      </c>
      <c r="BL50" s="12">
        <v>0</v>
      </c>
      <c r="BM50" s="12">
        <v>0</v>
      </c>
      <c r="BN50" s="12">
        <v>0</v>
      </c>
      <c r="BO50" s="12">
        <v>0</v>
      </c>
      <c r="BP50" s="12">
        <v>0</v>
      </c>
      <c r="BQ50" s="12">
        <v>0</v>
      </c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3"/>
      <c r="DL50" s="48">
        <v>0</v>
      </c>
      <c r="DM50" s="12">
        <v>0</v>
      </c>
      <c r="DN50" s="12">
        <v>0</v>
      </c>
      <c r="DO50" s="12">
        <v>322</v>
      </c>
      <c r="DP50" s="12">
        <v>0</v>
      </c>
      <c r="DQ50" s="12">
        <v>0</v>
      </c>
      <c r="DR50" s="12">
        <v>82</v>
      </c>
      <c r="DS50" s="12">
        <v>0</v>
      </c>
      <c r="DT50" s="12">
        <v>0</v>
      </c>
      <c r="DU50" s="12">
        <v>118</v>
      </c>
      <c r="DV50" s="12">
        <v>0</v>
      </c>
      <c r="DW50" s="12">
        <v>0</v>
      </c>
      <c r="DX50" s="12">
        <v>11</v>
      </c>
      <c r="DY50" s="12">
        <v>436</v>
      </c>
      <c r="DZ50" s="12">
        <v>0</v>
      </c>
      <c r="EA50" s="12">
        <v>0</v>
      </c>
      <c r="EB50" s="12">
        <v>464</v>
      </c>
      <c r="EC50" s="12">
        <v>0</v>
      </c>
      <c r="ED50" s="12">
        <v>174</v>
      </c>
      <c r="EE50" s="12">
        <v>0</v>
      </c>
      <c r="EF50" s="12">
        <v>0</v>
      </c>
      <c r="EG50" s="12">
        <v>0</v>
      </c>
      <c r="EH50" s="12">
        <v>0</v>
      </c>
      <c r="EI50" s="12">
        <v>0</v>
      </c>
      <c r="EJ50" s="12">
        <v>0</v>
      </c>
      <c r="EK50" s="12">
        <v>0</v>
      </c>
      <c r="EL50" s="12">
        <v>57</v>
      </c>
      <c r="EM50" s="12">
        <v>0</v>
      </c>
      <c r="EN50" s="12">
        <v>0</v>
      </c>
      <c r="EO50" s="12">
        <v>18</v>
      </c>
      <c r="EP50" s="12">
        <v>0</v>
      </c>
      <c r="EQ50" s="12">
        <v>273</v>
      </c>
      <c r="ER50" s="12">
        <v>0</v>
      </c>
      <c r="ES50" s="12">
        <v>0</v>
      </c>
      <c r="ET50" s="12">
        <v>383</v>
      </c>
      <c r="EU50" s="12">
        <v>0</v>
      </c>
      <c r="EV50" s="12">
        <v>68</v>
      </c>
      <c r="EW50" s="49">
        <v>0</v>
      </c>
      <c r="EX50" s="50">
        <v>0</v>
      </c>
      <c r="EY50" s="13">
        <v>0</v>
      </c>
      <c r="EZ50" s="48">
        <v>0</v>
      </c>
      <c r="FA50" s="49">
        <v>0</v>
      </c>
      <c r="FB50" s="50">
        <v>672</v>
      </c>
      <c r="FC50" s="12">
        <v>0</v>
      </c>
      <c r="FD50" s="12">
        <v>0</v>
      </c>
      <c r="FE50" s="12">
        <v>0</v>
      </c>
      <c r="FF50" s="12">
        <v>672</v>
      </c>
      <c r="FG50" s="49">
        <v>68</v>
      </c>
      <c r="FH50" s="50"/>
      <c r="FI50" s="12">
        <v>10</v>
      </c>
      <c r="FJ50" s="49"/>
      <c r="FK50" s="50">
        <v>0</v>
      </c>
      <c r="FL50" s="49">
        <v>0</v>
      </c>
    </row>
    <row r="51" spans="1:168">
      <c r="A51" s="51">
        <v>4618</v>
      </c>
      <c r="B51" s="52" t="s">
        <v>113</v>
      </c>
      <c r="C51" s="42">
        <v>104113</v>
      </c>
      <c r="D51" s="43">
        <v>62166</v>
      </c>
      <c r="E51" s="44">
        <v>75397</v>
      </c>
      <c r="F51" s="45">
        <f t="shared" si="0"/>
        <v>1723</v>
      </c>
      <c r="G51" s="43">
        <v>763</v>
      </c>
      <c r="H51" s="43"/>
      <c r="I51" s="43">
        <v>600</v>
      </c>
      <c r="J51" s="43">
        <v>360</v>
      </c>
      <c r="K51" s="43"/>
      <c r="L51" s="43"/>
      <c r="M51" s="43"/>
      <c r="N51" s="43">
        <v>8722</v>
      </c>
      <c r="O51" s="43">
        <v>7444</v>
      </c>
      <c r="P51" s="46">
        <v>6370</v>
      </c>
      <c r="Q51" s="50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  <c r="BH51" s="12">
        <v>0</v>
      </c>
      <c r="BI51" s="12">
        <v>0</v>
      </c>
      <c r="BJ51" s="12">
        <v>0</v>
      </c>
      <c r="BK51" s="12">
        <v>0</v>
      </c>
      <c r="BL51" s="12">
        <v>0</v>
      </c>
      <c r="BM51" s="12">
        <v>0</v>
      </c>
      <c r="BN51" s="12">
        <v>0</v>
      </c>
      <c r="BO51" s="12">
        <v>0</v>
      </c>
      <c r="BP51" s="12">
        <v>0</v>
      </c>
      <c r="BQ51" s="12">
        <v>0</v>
      </c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3"/>
      <c r="DL51" s="48">
        <v>0</v>
      </c>
      <c r="DM51" s="12">
        <v>0</v>
      </c>
      <c r="DN51" s="12">
        <v>0</v>
      </c>
      <c r="DO51" s="12">
        <v>109</v>
      </c>
      <c r="DP51" s="12">
        <v>283</v>
      </c>
      <c r="DQ51" s="12">
        <v>0</v>
      </c>
      <c r="DR51" s="12">
        <v>354</v>
      </c>
      <c r="DS51" s="12">
        <v>0</v>
      </c>
      <c r="DT51" s="12">
        <v>0</v>
      </c>
      <c r="DU51" s="12">
        <v>330</v>
      </c>
      <c r="DV51" s="12">
        <v>0</v>
      </c>
      <c r="DW51" s="12">
        <v>0</v>
      </c>
      <c r="DX51" s="12">
        <v>6</v>
      </c>
      <c r="DY51" s="12">
        <v>624</v>
      </c>
      <c r="DZ51" s="12">
        <v>263</v>
      </c>
      <c r="EA51" s="12">
        <v>130</v>
      </c>
      <c r="EB51" s="12">
        <v>581</v>
      </c>
      <c r="EC51" s="12">
        <v>0</v>
      </c>
      <c r="ED51" s="12">
        <v>599</v>
      </c>
      <c r="EE51" s="12">
        <v>0</v>
      </c>
      <c r="EF51" s="12">
        <v>6</v>
      </c>
      <c r="EG51" s="12">
        <v>0</v>
      </c>
      <c r="EH51" s="12">
        <v>0</v>
      </c>
      <c r="EI51" s="12">
        <v>0</v>
      </c>
      <c r="EJ51" s="12">
        <v>55</v>
      </c>
      <c r="EK51" s="12">
        <v>0</v>
      </c>
      <c r="EL51" s="12">
        <v>180</v>
      </c>
      <c r="EM51" s="12">
        <v>0</v>
      </c>
      <c r="EN51" s="12">
        <v>80</v>
      </c>
      <c r="EO51" s="12">
        <v>176</v>
      </c>
      <c r="EP51" s="12">
        <v>0</v>
      </c>
      <c r="EQ51" s="12">
        <v>2061</v>
      </c>
      <c r="ER51" s="12">
        <v>100</v>
      </c>
      <c r="ES51" s="12">
        <v>51</v>
      </c>
      <c r="ET51" s="12">
        <v>157</v>
      </c>
      <c r="EU51" s="12">
        <v>0</v>
      </c>
      <c r="EV51" s="12">
        <v>76</v>
      </c>
      <c r="EW51" s="49">
        <v>19</v>
      </c>
      <c r="EX51" s="50">
        <v>0</v>
      </c>
      <c r="EY51" s="13">
        <v>0</v>
      </c>
      <c r="EZ51" s="48">
        <v>0</v>
      </c>
      <c r="FA51" s="49">
        <v>0</v>
      </c>
      <c r="FB51" s="50">
        <v>4489</v>
      </c>
      <c r="FC51" s="12">
        <v>251</v>
      </c>
      <c r="FD51" s="12">
        <v>53</v>
      </c>
      <c r="FE51" s="12">
        <v>198</v>
      </c>
      <c r="FF51" s="12">
        <v>4238</v>
      </c>
      <c r="FG51" s="49">
        <v>90</v>
      </c>
      <c r="FH51" s="50"/>
      <c r="FI51" s="12">
        <v>265</v>
      </c>
      <c r="FJ51" s="49"/>
      <c r="FK51" s="50">
        <v>0</v>
      </c>
      <c r="FL51" s="49">
        <v>0</v>
      </c>
    </row>
    <row r="52" spans="1:168">
      <c r="A52" s="51">
        <v>4619</v>
      </c>
      <c r="B52" s="52" t="s">
        <v>114</v>
      </c>
      <c r="C52" s="42">
        <v>21095</v>
      </c>
      <c r="D52" s="43">
        <v>13793</v>
      </c>
      <c r="E52" s="44">
        <v>6539</v>
      </c>
      <c r="F52" s="45">
        <f t="shared" si="0"/>
        <v>0</v>
      </c>
      <c r="G52" s="43"/>
      <c r="H52" s="43"/>
      <c r="I52" s="43"/>
      <c r="J52" s="43"/>
      <c r="K52" s="43"/>
      <c r="L52" s="43"/>
      <c r="M52" s="43"/>
      <c r="N52" s="43">
        <v>2069</v>
      </c>
      <c r="O52" s="43">
        <v>1269</v>
      </c>
      <c r="P52" s="46">
        <v>1007</v>
      </c>
      <c r="Q52" s="50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0</v>
      </c>
      <c r="BQ52" s="12">
        <v>0</v>
      </c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3"/>
      <c r="DL52" s="48">
        <v>0</v>
      </c>
      <c r="DM52" s="12">
        <v>0</v>
      </c>
      <c r="DN52" s="12">
        <v>0</v>
      </c>
      <c r="DO52" s="12">
        <v>143</v>
      </c>
      <c r="DP52" s="12">
        <v>0</v>
      </c>
      <c r="DQ52" s="12">
        <v>0</v>
      </c>
      <c r="DR52" s="12">
        <v>88</v>
      </c>
      <c r="DS52" s="12">
        <v>0</v>
      </c>
      <c r="DT52" s="12">
        <v>0</v>
      </c>
      <c r="DU52" s="12">
        <v>18</v>
      </c>
      <c r="DV52" s="12">
        <v>0</v>
      </c>
      <c r="DW52" s="12">
        <v>0</v>
      </c>
      <c r="DX52" s="12">
        <v>0</v>
      </c>
      <c r="DY52" s="12">
        <v>154</v>
      </c>
      <c r="DZ52" s="12">
        <v>0</v>
      </c>
      <c r="EA52" s="12">
        <v>0</v>
      </c>
      <c r="EB52" s="12">
        <v>94</v>
      </c>
      <c r="EC52" s="12">
        <v>0</v>
      </c>
      <c r="ED52" s="12">
        <v>50</v>
      </c>
      <c r="EE52" s="12">
        <v>0</v>
      </c>
      <c r="EF52" s="12">
        <v>0</v>
      </c>
      <c r="EG52" s="12">
        <v>0</v>
      </c>
      <c r="EH52" s="12">
        <v>0</v>
      </c>
      <c r="EI52" s="12">
        <v>0</v>
      </c>
      <c r="EJ52" s="12">
        <v>0</v>
      </c>
      <c r="EK52" s="12">
        <v>0</v>
      </c>
      <c r="EL52" s="12">
        <v>29</v>
      </c>
      <c r="EM52" s="12">
        <v>0</v>
      </c>
      <c r="EN52" s="12">
        <v>0</v>
      </c>
      <c r="EO52" s="12">
        <v>10</v>
      </c>
      <c r="EP52" s="12">
        <v>0</v>
      </c>
      <c r="EQ52" s="12">
        <v>80</v>
      </c>
      <c r="ER52" s="12">
        <v>0</v>
      </c>
      <c r="ES52" s="12">
        <v>0</v>
      </c>
      <c r="ET52" s="12">
        <v>12</v>
      </c>
      <c r="EU52" s="12">
        <v>0</v>
      </c>
      <c r="EV52" s="12">
        <v>17</v>
      </c>
      <c r="EW52" s="49">
        <v>0</v>
      </c>
      <c r="EX52" s="50">
        <v>0</v>
      </c>
      <c r="EY52" s="13">
        <v>0</v>
      </c>
      <c r="EZ52" s="48">
        <v>0</v>
      </c>
      <c r="FA52" s="49">
        <v>0</v>
      </c>
      <c r="FB52" s="50">
        <v>1165</v>
      </c>
      <c r="FC52" s="12">
        <v>0</v>
      </c>
      <c r="FD52" s="12">
        <v>0</v>
      </c>
      <c r="FE52" s="12">
        <v>0</v>
      </c>
      <c r="FF52" s="12">
        <v>1165</v>
      </c>
      <c r="FG52" s="49">
        <v>2</v>
      </c>
      <c r="FH52" s="50"/>
      <c r="FI52" s="12"/>
      <c r="FJ52" s="49"/>
      <c r="FK52" s="50">
        <v>0</v>
      </c>
      <c r="FL52" s="49">
        <v>0</v>
      </c>
    </row>
    <row r="53" spans="1:168">
      <c r="A53" s="51">
        <v>4620</v>
      </c>
      <c r="B53" s="52" t="s">
        <v>115</v>
      </c>
      <c r="C53" s="42">
        <v>59854</v>
      </c>
      <c r="D53" s="43">
        <v>36038</v>
      </c>
      <c r="E53" s="44">
        <v>44495</v>
      </c>
      <c r="F53" s="45">
        <f t="shared" si="0"/>
        <v>1845</v>
      </c>
      <c r="G53" s="43"/>
      <c r="H53" s="43"/>
      <c r="I53" s="43">
        <v>1120</v>
      </c>
      <c r="J53" s="43">
        <v>725</v>
      </c>
      <c r="K53" s="43"/>
      <c r="L53" s="43"/>
      <c r="M53" s="43"/>
      <c r="N53" s="43">
        <v>7687</v>
      </c>
      <c r="O53" s="43">
        <v>6031</v>
      </c>
      <c r="P53" s="46">
        <v>5078</v>
      </c>
      <c r="Q53" s="50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3"/>
      <c r="DL53" s="48">
        <v>0</v>
      </c>
      <c r="DM53" s="12">
        <v>0</v>
      </c>
      <c r="DN53" s="12">
        <v>0</v>
      </c>
      <c r="DO53" s="12">
        <v>385</v>
      </c>
      <c r="DP53" s="12">
        <v>0</v>
      </c>
      <c r="DQ53" s="12">
        <v>0</v>
      </c>
      <c r="DR53" s="12">
        <v>222</v>
      </c>
      <c r="DS53" s="12">
        <v>0</v>
      </c>
      <c r="DT53" s="12">
        <v>0</v>
      </c>
      <c r="DU53" s="12">
        <v>268</v>
      </c>
      <c r="DV53" s="12">
        <v>0</v>
      </c>
      <c r="DW53" s="12">
        <v>0</v>
      </c>
      <c r="DX53" s="12">
        <v>0</v>
      </c>
      <c r="DY53" s="12">
        <v>721</v>
      </c>
      <c r="DZ53" s="12">
        <v>0</v>
      </c>
      <c r="EA53" s="12">
        <v>0</v>
      </c>
      <c r="EB53" s="12">
        <v>538</v>
      </c>
      <c r="EC53" s="12">
        <v>0</v>
      </c>
      <c r="ED53" s="12">
        <v>288</v>
      </c>
      <c r="EE53" s="12">
        <v>0</v>
      </c>
      <c r="EF53" s="12">
        <v>0</v>
      </c>
      <c r="EG53" s="12">
        <v>0</v>
      </c>
      <c r="EH53" s="12">
        <v>0</v>
      </c>
      <c r="EI53" s="12">
        <v>0</v>
      </c>
      <c r="EJ53" s="12">
        <v>0</v>
      </c>
      <c r="EK53" s="12">
        <v>0</v>
      </c>
      <c r="EL53" s="12">
        <v>116</v>
      </c>
      <c r="EM53" s="12">
        <v>0</v>
      </c>
      <c r="EN53" s="12">
        <v>0</v>
      </c>
      <c r="EO53" s="12">
        <v>0</v>
      </c>
      <c r="EP53" s="12">
        <v>0</v>
      </c>
      <c r="EQ53" s="12">
        <v>720</v>
      </c>
      <c r="ER53" s="12">
        <v>0</v>
      </c>
      <c r="ES53" s="12">
        <v>0</v>
      </c>
      <c r="ET53" s="12">
        <v>116</v>
      </c>
      <c r="EU53" s="12">
        <v>0</v>
      </c>
      <c r="EV53" s="12">
        <v>0</v>
      </c>
      <c r="EW53" s="49">
        <v>0</v>
      </c>
      <c r="EX53" s="50">
        <v>0</v>
      </c>
      <c r="EY53" s="13">
        <v>0</v>
      </c>
      <c r="EZ53" s="48">
        <v>0</v>
      </c>
      <c r="FA53" s="49">
        <v>0</v>
      </c>
      <c r="FB53" s="50">
        <v>3428</v>
      </c>
      <c r="FC53" s="12">
        <v>0</v>
      </c>
      <c r="FD53" s="12">
        <v>0</v>
      </c>
      <c r="FE53" s="12">
        <v>0</v>
      </c>
      <c r="FF53" s="12">
        <v>3428</v>
      </c>
      <c r="FG53" s="49">
        <v>32</v>
      </c>
      <c r="FH53" s="50"/>
      <c r="FI53" s="12"/>
      <c r="FJ53" s="49"/>
      <c r="FK53" s="50">
        <v>0</v>
      </c>
      <c r="FL53" s="49">
        <v>0</v>
      </c>
    </row>
    <row r="54" spans="1:168">
      <c r="A54" s="51">
        <v>4621</v>
      </c>
      <c r="B54" s="52" t="s">
        <v>116</v>
      </c>
      <c r="C54" s="42">
        <v>28821</v>
      </c>
      <c r="D54" s="43">
        <v>18476</v>
      </c>
      <c r="E54" s="44">
        <v>25758</v>
      </c>
      <c r="F54" s="45">
        <f t="shared" si="0"/>
        <v>410</v>
      </c>
      <c r="G54" s="43"/>
      <c r="H54" s="43"/>
      <c r="I54" s="43">
        <v>300</v>
      </c>
      <c r="J54" s="43">
        <v>110</v>
      </c>
      <c r="K54" s="43"/>
      <c r="L54" s="43"/>
      <c r="M54" s="43"/>
      <c r="N54" s="43">
        <v>2204</v>
      </c>
      <c r="O54" s="43">
        <v>1858</v>
      </c>
      <c r="P54" s="46">
        <v>1988</v>
      </c>
      <c r="Q54" s="50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0</v>
      </c>
      <c r="BN54" s="12">
        <v>0</v>
      </c>
      <c r="BO54" s="12">
        <v>0</v>
      </c>
      <c r="BP54" s="12">
        <v>0</v>
      </c>
      <c r="BQ54" s="12">
        <v>0</v>
      </c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3"/>
      <c r="DL54" s="48">
        <v>0</v>
      </c>
      <c r="DM54" s="12">
        <v>0</v>
      </c>
      <c r="DN54" s="12">
        <v>0</v>
      </c>
      <c r="DO54" s="12">
        <v>2</v>
      </c>
      <c r="DP54" s="12">
        <v>0</v>
      </c>
      <c r="DQ54" s="12">
        <v>0</v>
      </c>
      <c r="DR54" s="12">
        <v>230</v>
      </c>
      <c r="DS54" s="12">
        <v>0</v>
      </c>
      <c r="DT54" s="12">
        <v>0</v>
      </c>
      <c r="DU54" s="12">
        <v>182</v>
      </c>
      <c r="DV54" s="12">
        <v>0</v>
      </c>
      <c r="DW54" s="12">
        <v>0</v>
      </c>
      <c r="DX54" s="12">
        <v>0</v>
      </c>
      <c r="DY54" s="12">
        <v>218</v>
      </c>
      <c r="DZ54" s="12">
        <v>0</v>
      </c>
      <c r="EA54" s="12">
        <v>0</v>
      </c>
      <c r="EB54" s="12">
        <v>138</v>
      </c>
      <c r="EC54" s="12">
        <v>0</v>
      </c>
      <c r="ED54" s="12">
        <v>0</v>
      </c>
      <c r="EE54" s="12">
        <v>0</v>
      </c>
      <c r="EF54" s="12">
        <v>0</v>
      </c>
      <c r="EG54" s="12">
        <v>0</v>
      </c>
      <c r="EH54" s="12">
        <v>0</v>
      </c>
      <c r="EI54" s="12">
        <v>0</v>
      </c>
      <c r="EJ54" s="12">
        <v>0</v>
      </c>
      <c r="EK54" s="12">
        <v>0</v>
      </c>
      <c r="EL54" s="12">
        <v>250</v>
      </c>
      <c r="EM54" s="12">
        <v>0</v>
      </c>
      <c r="EN54" s="12">
        <v>0</v>
      </c>
      <c r="EO54" s="12">
        <v>105</v>
      </c>
      <c r="EP54" s="12">
        <v>0</v>
      </c>
      <c r="EQ54" s="12">
        <v>170</v>
      </c>
      <c r="ER54" s="12">
        <v>0</v>
      </c>
      <c r="ES54" s="12">
        <v>0</v>
      </c>
      <c r="ET54" s="12">
        <v>0</v>
      </c>
      <c r="EU54" s="12">
        <v>0</v>
      </c>
      <c r="EV54" s="12">
        <v>0</v>
      </c>
      <c r="EW54" s="49">
        <v>0</v>
      </c>
      <c r="EX54" s="50">
        <v>0</v>
      </c>
      <c r="EY54" s="13">
        <v>0</v>
      </c>
      <c r="EZ54" s="48">
        <v>0</v>
      </c>
      <c r="FA54" s="49">
        <v>0</v>
      </c>
      <c r="FB54" s="50">
        <v>1216</v>
      </c>
      <c r="FC54" s="12">
        <v>0</v>
      </c>
      <c r="FD54" s="12">
        <v>0</v>
      </c>
      <c r="FE54" s="12">
        <v>0</v>
      </c>
      <c r="FF54" s="12">
        <v>1216</v>
      </c>
      <c r="FG54" s="49">
        <v>1</v>
      </c>
      <c r="FH54" s="50"/>
      <c r="FI54" s="12"/>
      <c r="FJ54" s="49"/>
      <c r="FK54" s="50">
        <v>0</v>
      </c>
      <c r="FL54" s="49">
        <v>0</v>
      </c>
    </row>
    <row r="55" spans="1:168">
      <c r="A55" s="51">
        <v>4622</v>
      </c>
      <c r="B55" s="52" t="s">
        <v>117</v>
      </c>
      <c r="C55" s="42">
        <v>25620</v>
      </c>
      <c r="D55" s="43">
        <v>16027</v>
      </c>
      <c r="E55" s="44">
        <v>17214</v>
      </c>
      <c r="F55" s="45">
        <f t="shared" si="0"/>
        <v>0</v>
      </c>
      <c r="G55" s="43"/>
      <c r="H55" s="43"/>
      <c r="I55" s="43"/>
      <c r="J55" s="43"/>
      <c r="K55" s="43"/>
      <c r="L55" s="43"/>
      <c r="M55" s="43"/>
      <c r="N55" s="43">
        <v>1940</v>
      </c>
      <c r="O55" s="43">
        <v>1610</v>
      </c>
      <c r="P55" s="46">
        <v>713</v>
      </c>
      <c r="Q55" s="50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0</v>
      </c>
      <c r="BH55" s="12">
        <v>0</v>
      </c>
      <c r="BI55" s="12">
        <v>0</v>
      </c>
      <c r="BJ55" s="12">
        <v>0</v>
      </c>
      <c r="BK55" s="12">
        <v>0</v>
      </c>
      <c r="BL55" s="12">
        <v>0</v>
      </c>
      <c r="BM55" s="12">
        <v>0</v>
      </c>
      <c r="BN55" s="12">
        <v>0</v>
      </c>
      <c r="BO55" s="12">
        <v>0</v>
      </c>
      <c r="BP55" s="12">
        <v>0</v>
      </c>
      <c r="BQ55" s="12">
        <v>0</v>
      </c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3"/>
      <c r="DL55" s="48">
        <v>0</v>
      </c>
      <c r="DM55" s="12">
        <v>0</v>
      </c>
      <c r="DN55" s="12">
        <v>0</v>
      </c>
      <c r="DO55" s="12">
        <v>330</v>
      </c>
      <c r="DP55" s="12">
        <v>0</v>
      </c>
      <c r="DQ55" s="12">
        <v>0</v>
      </c>
      <c r="DR55" s="12">
        <v>0</v>
      </c>
      <c r="DS55" s="12">
        <v>0</v>
      </c>
      <c r="DT55" s="12">
        <v>0</v>
      </c>
      <c r="DU55" s="12">
        <v>0</v>
      </c>
      <c r="DV55" s="12">
        <v>0</v>
      </c>
      <c r="DW55" s="12">
        <v>0</v>
      </c>
      <c r="DX55" s="12">
        <v>0</v>
      </c>
      <c r="DY55" s="12">
        <v>450</v>
      </c>
      <c r="DZ55" s="12">
        <v>0</v>
      </c>
      <c r="EA55" s="12">
        <v>0</v>
      </c>
      <c r="EB55" s="12">
        <v>300</v>
      </c>
      <c r="EC55" s="12">
        <v>0</v>
      </c>
      <c r="ED55" s="12">
        <v>8</v>
      </c>
      <c r="EE55" s="12">
        <v>0</v>
      </c>
      <c r="EF55" s="12">
        <v>0</v>
      </c>
      <c r="EG55" s="12">
        <v>0</v>
      </c>
      <c r="EH55" s="12">
        <v>0</v>
      </c>
      <c r="EI55" s="12">
        <v>0</v>
      </c>
      <c r="EJ55" s="12">
        <v>0</v>
      </c>
      <c r="EK55" s="12">
        <v>0</v>
      </c>
      <c r="EL55" s="12">
        <v>0</v>
      </c>
      <c r="EM55" s="12">
        <v>0</v>
      </c>
      <c r="EN55" s="12">
        <v>0</v>
      </c>
      <c r="EO55" s="12">
        <v>0</v>
      </c>
      <c r="EP55" s="12">
        <v>0</v>
      </c>
      <c r="EQ55" s="12">
        <v>170</v>
      </c>
      <c r="ER55" s="12">
        <v>0</v>
      </c>
      <c r="ES55" s="12">
        <v>0</v>
      </c>
      <c r="ET55" s="12">
        <v>37</v>
      </c>
      <c r="EU55" s="12">
        <v>0</v>
      </c>
      <c r="EV55" s="12">
        <v>0</v>
      </c>
      <c r="EW55" s="49">
        <v>0</v>
      </c>
      <c r="EX55" s="50">
        <v>0</v>
      </c>
      <c r="EY55" s="13">
        <v>0</v>
      </c>
      <c r="EZ55" s="48">
        <v>0</v>
      </c>
      <c r="FA55" s="49">
        <v>0</v>
      </c>
      <c r="FB55" s="50">
        <v>1351</v>
      </c>
      <c r="FC55" s="12">
        <v>0</v>
      </c>
      <c r="FD55" s="12">
        <v>0</v>
      </c>
      <c r="FE55" s="12">
        <v>0</v>
      </c>
      <c r="FF55" s="12">
        <v>1351</v>
      </c>
      <c r="FG55" s="49">
        <v>96</v>
      </c>
      <c r="FH55" s="50"/>
      <c r="FI55" s="12"/>
      <c r="FJ55" s="49"/>
      <c r="FK55" s="50">
        <v>0</v>
      </c>
      <c r="FL55" s="49">
        <v>0</v>
      </c>
    </row>
    <row r="56" spans="1:168">
      <c r="A56" s="51">
        <v>4623</v>
      </c>
      <c r="B56" s="52" t="s">
        <v>118</v>
      </c>
      <c r="C56" s="42">
        <v>33543</v>
      </c>
      <c r="D56" s="43">
        <v>21933</v>
      </c>
      <c r="E56" s="44">
        <v>29021</v>
      </c>
      <c r="F56" s="45">
        <f t="shared" si="0"/>
        <v>150</v>
      </c>
      <c r="G56" s="43"/>
      <c r="H56" s="43"/>
      <c r="I56" s="43"/>
      <c r="J56" s="43">
        <v>150</v>
      </c>
      <c r="K56" s="43"/>
      <c r="L56" s="43"/>
      <c r="M56" s="43"/>
      <c r="N56" s="43">
        <v>4965</v>
      </c>
      <c r="O56" s="43">
        <v>3016</v>
      </c>
      <c r="P56" s="46">
        <v>324</v>
      </c>
      <c r="Q56" s="50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0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3"/>
      <c r="DL56" s="48">
        <v>0</v>
      </c>
      <c r="DM56" s="12">
        <v>0</v>
      </c>
      <c r="DN56" s="12">
        <v>0</v>
      </c>
      <c r="DO56" s="12">
        <v>61</v>
      </c>
      <c r="DP56" s="12">
        <v>0</v>
      </c>
      <c r="DQ56" s="12">
        <v>0</v>
      </c>
      <c r="DR56" s="12">
        <v>121</v>
      </c>
      <c r="DS56" s="12">
        <v>0</v>
      </c>
      <c r="DT56" s="12">
        <v>0</v>
      </c>
      <c r="DU56" s="12">
        <v>89</v>
      </c>
      <c r="DV56" s="12">
        <v>0</v>
      </c>
      <c r="DW56" s="12">
        <v>0</v>
      </c>
      <c r="DX56" s="12">
        <v>0</v>
      </c>
      <c r="DY56" s="12">
        <v>384</v>
      </c>
      <c r="DZ56" s="12">
        <v>0</v>
      </c>
      <c r="EA56" s="12">
        <v>0</v>
      </c>
      <c r="EB56" s="12">
        <v>318</v>
      </c>
      <c r="EC56" s="12">
        <v>0</v>
      </c>
      <c r="ED56" s="12">
        <v>173</v>
      </c>
      <c r="EE56" s="12">
        <v>0</v>
      </c>
      <c r="EF56" s="12">
        <v>0</v>
      </c>
      <c r="EG56" s="12">
        <v>0</v>
      </c>
      <c r="EH56" s="12">
        <v>0</v>
      </c>
      <c r="EI56" s="12">
        <v>0</v>
      </c>
      <c r="EJ56" s="12">
        <v>0</v>
      </c>
      <c r="EK56" s="12">
        <v>0</v>
      </c>
      <c r="EL56" s="12">
        <v>65</v>
      </c>
      <c r="EM56" s="12">
        <v>0</v>
      </c>
      <c r="EN56" s="12">
        <v>0</v>
      </c>
      <c r="EO56" s="12">
        <v>25</v>
      </c>
      <c r="EP56" s="12">
        <v>0</v>
      </c>
      <c r="EQ56" s="12">
        <v>190</v>
      </c>
      <c r="ER56" s="12">
        <v>0</v>
      </c>
      <c r="ES56" s="12">
        <v>0</v>
      </c>
      <c r="ET56" s="12">
        <v>20</v>
      </c>
      <c r="EU56" s="12">
        <v>0</v>
      </c>
      <c r="EV56" s="12">
        <v>15</v>
      </c>
      <c r="EW56" s="49">
        <v>0</v>
      </c>
      <c r="EX56" s="50">
        <v>0</v>
      </c>
      <c r="EY56" s="13">
        <v>0</v>
      </c>
      <c r="EZ56" s="48">
        <v>0</v>
      </c>
      <c r="FA56" s="49">
        <v>0</v>
      </c>
      <c r="FB56" s="50">
        <v>765</v>
      </c>
      <c r="FC56" s="12">
        <v>0</v>
      </c>
      <c r="FD56" s="12">
        <v>0</v>
      </c>
      <c r="FE56" s="12">
        <v>0</v>
      </c>
      <c r="FF56" s="12">
        <v>765</v>
      </c>
      <c r="FG56" s="49">
        <v>23</v>
      </c>
      <c r="FH56" s="50"/>
      <c r="FI56" s="12"/>
      <c r="FJ56" s="49"/>
      <c r="FK56" s="50">
        <v>0</v>
      </c>
      <c r="FL56" s="49">
        <v>0</v>
      </c>
    </row>
    <row r="57" spans="1:168">
      <c r="A57" s="51">
        <v>4624</v>
      </c>
      <c r="B57" s="52" t="s">
        <v>119</v>
      </c>
      <c r="C57" s="42">
        <v>19311</v>
      </c>
      <c r="D57" s="43">
        <v>12310</v>
      </c>
      <c r="E57" s="44">
        <v>26904</v>
      </c>
      <c r="F57" s="45">
        <f t="shared" si="0"/>
        <v>0</v>
      </c>
      <c r="G57" s="43"/>
      <c r="H57" s="43"/>
      <c r="I57" s="43"/>
      <c r="J57" s="43"/>
      <c r="K57" s="43"/>
      <c r="L57" s="43"/>
      <c r="M57" s="43"/>
      <c r="N57" s="43">
        <v>2220</v>
      </c>
      <c r="O57" s="43">
        <v>1668</v>
      </c>
      <c r="P57" s="46">
        <v>2226</v>
      </c>
      <c r="Q57" s="50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12">
        <v>0</v>
      </c>
      <c r="BN57" s="12">
        <v>0</v>
      </c>
      <c r="BO57" s="12">
        <v>0</v>
      </c>
      <c r="BP57" s="12">
        <v>0</v>
      </c>
      <c r="BQ57" s="12">
        <v>0</v>
      </c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3"/>
      <c r="DL57" s="48">
        <v>0</v>
      </c>
      <c r="DM57" s="12">
        <v>0</v>
      </c>
      <c r="DN57" s="12">
        <v>0</v>
      </c>
      <c r="DO57" s="12">
        <v>28</v>
      </c>
      <c r="DP57" s="12">
        <v>0</v>
      </c>
      <c r="DQ57" s="12">
        <v>0</v>
      </c>
      <c r="DR57" s="12">
        <v>30</v>
      </c>
      <c r="DS57" s="12">
        <v>0</v>
      </c>
      <c r="DT57" s="12">
        <v>0</v>
      </c>
      <c r="DU57" s="12">
        <v>10</v>
      </c>
      <c r="DV57" s="12">
        <v>0</v>
      </c>
      <c r="DW57" s="12">
        <v>0</v>
      </c>
      <c r="DX57" s="12">
        <v>0</v>
      </c>
      <c r="DY57" s="12">
        <v>198</v>
      </c>
      <c r="DZ57" s="12">
        <v>0</v>
      </c>
      <c r="EA57" s="12">
        <v>0</v>
      </c>
      <c r="EB57" s="12">
        <v>114</v>
      </c>
      <c r="EC57" s="12">
        <v>0</v>
      </c>
      <c r="ED57" s="12">
        <v>71</v>
      </c>
      <c r="EE57" s="12">
        <v>0</v>
      </c>
      <c r="EF57" s="12">
        <v>0</v>
      </c>
      <c r="EG57" s="12">
        <v>0</v>
      </c>
      <c r="EH57" s="12">
        <v>16</v>
      </c>
      <c r="EI57" s="12">
        <v>0</v>
      </c>
      <c r="EJ57" s="12">
        <v>0</v>
      </c>
      <c r="EK57" s="12">
        <v>0</v>
      </c>
      <c r="EL57" s="12">
        <v>50</v>
      </c>
      <c r="EM57" s="12">
        <v>0</v>
      </c>
      <c r="EN57" s="12">
        <v>0</v>
      </c>
      <c r="EO57" s="12">
        <v>10</v>
      </c>
      <c r="EP57" s="12">
        <v>0</v>
      </c>
      <c r="EQ57" s="12">
        <v>85</v>
      </c>
      <c r="ER57" s="12">
        <v>0</v>
      </c>
      <c r="ES57" s="12">
        <v>0</v>
      </c>
      <c r="ET57" s="12">
        <v>34</v>
      </c>
      <c r="EU57" s="12">
        <v>0</v>
      </c>
      <c r="EV57" s="12">
        <v>60</v>
      </c>
      <c r="EW57" s="49">
        <v>10</v>
      </c>
      <c r="EX57" s="50">
        <v>0</v>
      </c>
      <c r="EY57" s="13">
        <v>0</v>
      </c>
      <c r="EZ57" s="48">
        <v>0</v>
      </c>
      <c r="FA57" s="49">
        <v>0</v>
      </c>
      <c r="FB57" s="50">
        <v>912</v>
      </c>
      <c r="FC57" s="12">
        <v>0</v>
      </c>
      <c r="FD57" s="12">
        <v>0</v>
      </c>
      <c r="FE57" s="12">
        <v>0</v>
      </c>
      <c r="FF57" s="12">
        <v>912</v>
      </c>
      <c r="FG57" s="49">
        <v>3</v>
      </c>
      <c r="FH57" s="50"/>
      <c r="FI57" s="12"/>
      <c r="FJ57" s="49"/>
      <c r="FK57" s="50">
        <v>0</v>
      </c>
      <c r="FL57" s="49">
        <v>0</v>
      </c>
    </row>
    <row r="58" spans="1:168">
      <c r="A58" s="51">
        <v>4625</v>
      </c>
      <c r="B58" s="52" t="s">
        <v>120</v>
      </c>
      <c r="C58" s="42">
        <v>18962</v>
      </c>
      <c r="D58" s="43">
        <v>12782</v>
      </c>
      <c r="E58" s="44">
        <v>8048</v>
      </c>
      <c r="F58" s="45">
        <f t="shared" si="0"/>
        <v>330</v>
      </c>
      <c r="G58" s="43"/>
      <c r="H58" s="43"/>
      <c r="I58" s="43"/>
      <c r="J58" s="43">
        <v>330</v>
      </c>
      <c r="K58" s="43"/>
      <c r="L58" s="43"/>
      <c r="M58" s="43"/>
      <c r="N58" s="43">
        <v>710</v>
      </c>
      <c r="O58" s="43">
        <v>81</v>
      </c>
      <c r="P58" s="46">
        <v>1014</v>
      </c>
      <c r="Q58" s="50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0</v>
      </c>
      <c r="AZ58" s="12">
        <v>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3"/>
      <c r="DL58" s="48">
        <v>0</v>
      </c>
      <c r="DM58" s="12">
        <v>0</v>
      </c>
      <c r="DN58" s="12">
        <v>0</v>
      </c>
      <c r="DO58" s="12">
        <v>0</v>
      </c>
      <c r="DP58" s="12">
        <v>0</v>
      </c>
      <c r="DQ58" s="12">
        <v>0</v>
      </c>
      <c r="DR58" s="12">
        <v>0</v>
      </c>
      <c r="DS58" s="12">
        <v>0</v>
      </c>
      <c r="DT58" s="12">
        <v>0</v>
      </c>
      <c r="DU58" s="12">
        <v>106</v>
      </c>
      <c r="DV58" s="12">
        <v>0</v>
      </c>
      <c r="DW58" s="12">
        <v>0</v>
      </c>
      <c r="DX58" s="12">
        <v>0</v>
      </c>
      <c r="DY58" s="12">
        <v>360</v>
      </c>
      <c r="DZ58" s="12">
        <v>0</v>
      </c>
      <c r="EA58" s="12">
        <v>0</v>
      </c>
      <c r="EB58" s="12">
        <v>131</v>
      </c>
      <c r="EC58" s="12">
        <v>0</v>
      </c>
      <c r="ED58" s="12">
        <v>60</v>
      </c>
      <c r="EE58" s="12">
        <v>0</v>
      </c>
      <c r="EF58" s="12">
        <v>0</v>
      </c>
      <c r="EG58" s="12">
        <v>0</v>
      </c>
      <c r="EH58" s="12">
        <v>0</v>
      </c>
      <c r="EI58" s="12">
        <v>0</v>
      </c>
      <c r="EJ58" s="12">
        <v>0</v>
      </c>
      <c r="EK58" s="12">
        <v>0</v>
      </c>
      <c r="EL58" s="12">
        <v>0</v>
      </c>
      <c r="EM58" s="12">
        <v>0</v>
      </c>
      <c r="EN58" s="12">
        <v>0</v>
      </c>
      <c r="EO58" s="12">
        <v>30</v>
      </c>
      <c r="EP58" s="12">
        <v>0</v>
      </c>
      <c r="EQ58" s="12">
        <v>241</v>
      </c>
      <c r="ER58" s="12">
        <v>0</v>
      </c>
      <c r="ES58" s="12">
        <v>0</v>
      </c>
      <c r="ET58" s="12">
        <v>75</v>
      </c>
      <c r="EU58" s="12">
        <v>0</v>
      </c>
      <c r="EV58" s="12">
        <v>0</v>
      </c>
      <c r="EW58" s="49">
        <v>0</v>
      </c>
      <c r="EX58" s="50">
        <v>0</v>
      </c>
      <c r="EY58" s="13">
        <v>0</v>
      </c>
      <c r="EZ58" s="48">
        <v>0</v>
      </c>
      <c r="FA58" s="49">
        <v>0</v>
      </c>
      <c r="FB58" s="50">
        <v>1013</v>
      </c>
      <c r="FC58" s="12">
        <v>0</v>
      </c>
      <c r="FD58" s="12">
        <v>0</v>
      </c>
      <c r="FE58" s="12">
        <v>0</v>
      </c>
      <c r="FF58" s="12">
        <v>1013</v>
      </c>
      <c r="FG58" s="49">
        <v>15</v>
      </c>
      <c r="FH58" s="50"/>
      <c r="FI58" s="12"/>
      <c r="FJ58" s="49"/>
      <c r="FK58" s="50">
        <v>0</v>
      </c>
      <c r="FL58" s="49">
        <v>0</v>
      </c>
    </row>
    <row r="59" spans="1:168">
      <c r="A59" s="51">
        <v>4626</v>
      </c>
      <c r="B59" s="52" t="s">
        <v>121</v>
      </c>
      <c r="C59" s="42">
        <v>66215</v>
      </c>
      <c r="D59" s="43">
        <v>41586</v>
      </c>
      <c r="E59" s="44">
        <v>32721</v>
      </c>
      <c r="F59" s="45">
        <f t="shared" si="0"/>
        <v>3369</v>
      </c>
      <c r="G59" s="43">
        <v>1069</v>
      </c>
      <c r="H59" s="43"/>
      <c r="I59" s="43">
        <v>1200</v>
      </c>
      <c r="J59" s="43">
        <v>1100</v>
      </c>
      <c r="K59" s="43"/>
      <c r="L59" s="43"/>
      <c r="M59" s="43"/>
      <c r="N59" s="43">
        <v>1769</v>
      </c>
      <c r="O59" s="43">
        <v>1088</v>
      </c>
      <c r="P59" s="46">
        <v>5149</v>
      </c>
      <c r="Q59" s="50">
        <v>0</v>
      </c>
      <c r="R59" s="12">
        <v>0</v>
      </c>
      <c r="S59" s="12">
        <v>0</v>
      </c>
      <c r="T59" s="12">
        <v>0</v>
      </c>
      <c r="U59" s="12">
        <v>0</v>
      </c>
      <c r="V59" s="12">
        <v>347</v>
      </c>
      <c r="W59" s="12">
        <v>0</v>
      </c>
      <c r="X59" s="12">
        <v>450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0</v>
      </c>
      <c r="AO59" s="12">
        <v>0</v>
      </c>
      <c r="AP59" s="12">
        <v>0</v>
      </c>
      <c r="AQ59" s="12">
        <v>0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0</v>
      </c>
      <c r="BA59" s="12">
        <v>0</v>
      </c>
      <c r="BB59" s="12">
        <v>550</v>
      </c>
      <c r="BC59" s="12">
        <v>0</v>
      </c>
      <c r="BD59" s="12">
        <v>0</v>
      </c>
      <c r="BE59" s="12">
        <v>0</v>
      </c>
      <c r="BF59" s="12">
        <v>0</v>
      </c>
      <c r="BG59" s="12">
        <v>0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0</v>
      </c>
      <c r="BQ59" s="12">
        <v>0</v>
      </c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3"/>
      <c r="DL59" s="48">
        <v>0</v>
      </c>
      <c r="DM59" s="12">
        <v>0</v>
      </c>
      <c r="DN59" s="12">
        <v>123</v>
      </c>
      <c r="DO59" s="12">
        <v>161</v>
      </c>
      <c r="DP59" s="12">
        <v>245</v>
      </c>
      <c r="DQ59" s="12">
        <v>0</v>
      </c>
      <c r="DR59" s="12">
        <v>183</v>
      </c>
      <c r="DS59" s="12">
        <v>9</v>
      </c>
      <c r="DT59" s="12">
        <v>0</v>
      </c>
      <c r="DU59" s="12">
        <v>131</v>
      </c>
      <c r="DV59" s="12">
        <v>0</v>
      </c>
      <c r="DW59" s="12">
        <v>0</v>
      </c>
      <c r="DX59" s="12">
        <v>11</v>
      </c>
      <c r="DY59" s="12">
        <v>437</v>
      </c>
      <c r="DZ59" s="12">
        <v>0</v>
      </c>
      <c r="EA59" s="12">
        <v>120</v>
      </c>
      <c r="EB59" s="12">
        <v>574</v>
      </c>
      <c r="EC59" s="12">
        <v>0</v>
      </c>
      <c r="ED59" s="12">
        <v>524</v>
      </c>
      <c r="EE59" s="12">
        <v>0</v>
      </c>
      <c r="EF59" s="12">
        <v>1</v>
      </c>
      <c r="EG59" s="12">
        <v>0</v>
      </c>
      <c r="EH59" s="12">
        <v>0</v>
      </c>
      <c r="EI59" s="12">
        <v>0</v>
      </c>
      <c r="EJ59" s="12">
        <v>30</v>
      </c>
      <c r="EK59" s="12">
        <v>0</v>
      </c>
      <c r="EL59" s="12">
        <v>120</v>
      </c>
      <c r="EM59" s="12">
        <v>0</v>
      </c>
      <c r="EN59" s="12">
        <v>0</v>
      </c>
      <c r="EO59" s="12">
        <v>0</v>
      </c>
      <c r="EP59" s="12">
        <v>0</v>
      </c>
      <c r="EQ59" s="12">
        <v>280</v>
      </c>
      <c r="ER59" s="12">
        <v>0</v>
      </c>
      <c r="ES59" s="12">
        <v>0</v>
      </c>
      <c r="ET59" s="12">
        <v>35</v>
      </c>
      <c r="EU59" s="12">
        <v>0</v>
      </c>
      <c r="EV59" s="12">
        <v>20</v>
      </c>
      <c r="EW59" s="49">
        <v>0</v>
      </c>
      <c r="EX59" s="50">
        <v>0</v>
      </c>
      <c r="EY59" s="13">
        <v>0</v>
      </c>
      <c r="EZ59" s="48">
        <v>0</v>
      </c>
      <c r="FA59" s="49">
        <v>0</v>
      </c>
      <c r="FB59" s="50">
        <v>3824</v>
      </c>
      <c r="FC59" s="12">
        <v>0</v>
      </c>
      <c r="FD59" s="12">
        <v>0</v>
      </c>
      <c r="FE59" s="12">
        <v>0</v>
      </c>
      <c r="FF59" s="12">
        <v>3824</v>
      </c>
      <c r="FG59" s="49">
        <v>215</v>
      </c>
      <c r="FH59" s="50"/>
      <c r="FI59" s="12"/>
      <c r="FJ59" s="49">
        <v>97</v>
      </c>
      <c r="FK59" s="50">
        <v>0</v>
      </c>
      <c r="FL59" s="49">
        <v>0</v>
      </c>
    </row>
    <row r="60" spans="1:168">
      <c r="A60" s="51">
        <v>4627</v>
      </c>
      <c r="B60" s="52" t="s">
        <v>122</v>
      </c>
      <c r="C60" s="42">
        <v>15828</v>
      </c>
      <c r="D60" s="43">
        <v>9742</v>
      </c>
      <c r="E60" s="44">
        <v>11393</v>
      </c>
      <c r="F60" s="45">
        <f t="shared" si="0"/>
        <v>0</v>
      </c>
      <c r="G60" s="43"/>
      <c r="H60" s="43"/>
      <c r="I60" s="43"/>
      <c r="J60" s="43"/>
      <c r="K60" s="43"/>
      <c r="L60" s="43"/>
      <c r="M60" s="43"/>
      <c r="N60" s="43">
        <v>1961</v>
      </c>
      <c r="O60" s="43">
        <v>1780</v>
      </c>
      <c r="P60" s="46">
        <v>1656</v>
      </c>
      <c r="Q60" s="50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0</v>
      </c>
      <c r="AO60" s="12">
        <v>0</v>
      </c>
      <c r="AP60" s="12">
        <v>0</v>
      </c>
      <c r="AQ60" s="12">
        <v>0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0</v>
      </c>
      <c r="AZ60" s="12">
        <v>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0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3"/>
      <c r="DL60" s="48">
        <v>0</v>
      </c>
      <c r="DM60" s="12">
        <v>0</v>
      </c>
      <c r="DN60" s="12">
        <v>0</v>
      </c>
      <c r="DO60" s="12">
        <v>0</v>
      </c>
      <c r="DP60" s="12">
        <v>0</v>
      </c>
      <c r="DQ60" s="12">
        <v>0</v>
      </c>
      <c r="DR60" s="12">
        <v>0</v>
      </c>
      <c r="DS60" s="12">
        <v>0</v>
      </c>
      <c r="DT60" s="12">
        <v>0</v>
      </c>
      <c r="DU60" s="12">
        <v>130</v>
      </c>
      <c r="DV60" s="12">
        <v>0</v>
      </c>
      <c r="DW60" s="12">
        <v>0</v>
      </c>
      <c r="DX60" s="12">
        <v>0</v>
      </c>
      <c r="DY60" s="12">
        <v>222</v>
      </c>
      <c r="DZ60" s="12">
        <v>0</v>
      </c>
      <c r="EA60" s="12">
        <v>0</v>
      </c>
      <c r="EB60" s="12">
        <v>0</v>
      </c>
      <c r="EC60" s="12">
        <v>0</v>
      </c>
      <c r="ED60" s="12">
        <v>103</v>
      </c>
      <c r="EE60" s="12">
        <v>0</v>
      </c>
      <c r="EF60" s="12">
        <v>0</v>
      </c>
      <c r="EG60" s="12">
        <v>0</v>
      </c>
      <c r="EH60" s="12">
        <v>0</v>
      </c>
      <c r="EI60" s="12">
        <v>0</v>
      </c>
      <c r="EJ60" s="12">
        <v>0</v>
      </c>
      <c r="EK60" s="12">
        <v>0</v>
      </c>
      <c r="EL60" s="12">
        <v>0</v>
      </c>
      <c r="EM60" s="12">
        <v>0</v>
      </c>
      <c r="EN60" s="12">
        <v>0</v>
      </c>
      <c r="EO60" s="12">
        <v>40</v>
      </c>
      <c r="EP60" s="12">
        <v>0</v>
      </c>
      <c r="EQ60" s="12">
        <v>142</v>
      </c>
      <c r="ER60" s="12">
        <v>0</v>
      </c>
      <c r="ES60" s="12">
        <v>0</v>
      </c>
      <c r="ET60" s="12">
        <v>0</v>
      </c>
      <c r="EU60" s="12">
        <v>0</v>
      </c>
      <c r="EV60" s="12">
        <v>0</v>
      </c>
      <c r="EW60" s="49">
        <v>0</v>
      </c>
      <c r="EX60" s="50">
        <v>0</v>
      </c>
      <c r="EY60" s="13">
        <v>0</v>
      </c>
      <c r="EZ60" s="48">
        <v>0</v>
      </c>
      <c r="FA60" s="49">
        <v>0</v>
      </c>
      <c r="FB60" s="50">
        <v>1109</v>
      </c>
      <c r="FC60" s="12">
        <v>0</v>
      </c>
      <c r="FD60" s="12">
        <v>0</v>
      </c>
      <c r="FE60" s="12">
        <v>0</v>
      </c>
      <c r="FF60" s="12">
        <v>1109</v>
      </c>
      <c r="FG60" s="49">
        <v>27</v>
      </c>
      <c r="FH60" s="50"/>
      <c r="FI60" s="12"/>
      <c r="FJ60" s="49"/>
      <c r="FK60" s="50">
        <v>0</v>
      </c>
      <c r="FL60" s="49">
        <v>0</v>
      </c>
    </row>
    <row r="61" spans="1:168">
      <c r="A61" s="51">
        <v>4628</v>
      </c>
      <c r="B61" s="52" t="s">
        <v>123</v>
      </c>
      <c r="C61" s="42">
        <v>18427</v>
      </c>
      <c r="D61" s="43">
        <v>11530</v>
      </c>
      <c r="E61" s="44">
        <v>19464</v>
      </c>
      <c r="F61" s="45">
        <f t="shared" si="0"/>
        <v>520</v>
      </c>
      <c r="G61" s="43"/>
      <c r="H61" s="43"/>
      <c r="I61" s="43">
        <v>300</v>
      </c>
      <c r="J61" s="43">
        <v>220</v>
      </c>
      <c r="K61" s="43"/>
      <c r="L61" s="43"/>
      <c r="M61" s="43"/>
      <c r="N61" s="43">
        <v>1212</v>
      </c>
      <c r="O61" s="43">
        <v>1017</v>
      </c>
      <c r="P61" s="46">
        <v>1653</v>
      </c>
      <c r="Q61" s="50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0</v>
      </c>
      <c r="AO61" s="12">
        <v>0</v>
      </c>
      <c r="AP61" s="12">
        <v>0</v>
      </c>
      <c r="AQ61" s="12">
        <v>0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0</v>
      </c>
      <c r="AZ61" s="12">
        <v>0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0</v>
      </c>
      <c r="BH61" s="12">
        <v>0</v>
      </c>
      <c r="BI61" s="12">
        <v>0</v>
      </c>
      <c r="BJ61" s="12">
        <v>0</v>
      </c>
      <c r="BK61" s="12">
        <v>0</v>
      </c>
      <c r="BL61" s="12">
        <v>0</v>
      </c>
      <c r="BM61" s="12">
        <v>0</v>
      </c>
      <c r="BN61" s="12">
        <v>0</v>
      </c>
      <c r="BO61" s="12">
        <v>0</v>
      </c>
      <c r="BP61" s="12">
        <v>0</v>
      </c>
      <c r="BQ61" s="12">
        <v>0</v>
      </c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3"/>
      <c r="DL61" s="48">
        <v>0</v>
      </c>
      <c r="DM61" s="12">
        <v>0</v>
      </c>
      <c r="DN61" s="12">
        <v>0</v>
      </c>
      <c r="DO61" s="12">
        <v>4</v>
      </c>
      <c r="DP61" s="12">
        <v>0</v>
      </c>
      <c r="DQ61" s="12">
        <v>0</v>
      </c>
      <c r="DR61" s="12">
        <v>1</v>
      </c>
      <c r="DS61" s="12">
        <v>0</v>
      </c>
      <c r="DT61" s="12">
        <v>0</v>
      </c>
      <c r="DU61" s="12">
        <v>64</v>
      </c>
      <c r="DV61" s="12">
        <v>0</v>
      </c>
      <c r="DW61" s="12">
        <v>0</v>
      </c>
      <c r="DX61" s="12">
        <v>0</v>
      </c>
      <c r="DY61" s="12">
        <v>205</v>
      </c>
      <c r="DZ61" s="12">
        <v>0</v>
      </c>
      <c r="EA61" s="12">
        <v>0</v>
      </c>
      <c r="EB61" s="12">
        <v>144</v>
      </c>
      <c r="EC61" s="12">
        <v>0</v>
      </c>
      <c r="ED61" s="12">
        <v>7</v>
      </c>
      <c r="EE61" s="12">
        <v>0</v>
      </c>
      <c r="EF61" s="12">
        <v>0</v>
      </c>
      <c r="EG61" s="12">
        <v>0</v>
      </c>
      <c r="EH61" s="12">
        <v>0</v>
      </c>
      <c r="EI61" s="12">
        <v>0</v>
      </c>
      <c r="EJ61" s="12">
        <v>0</v>
      </c>
      <c r="EK61" s="12">
        <v>0</v>
      </c>
      <c r="EL61" s="12">
        <v>9</v>
      </c>
      <c r="EM61" s="12">
        <v>0</v>
      </c>
      <c r="EN61" s="12">
        <v>0</v>
      </c>
      <c r="EO61" s="12">
        <v>24</v>
      </c>
      <c r="EP61" s="12">
        <v>0</v>
      </c>
      <c r="EQ61" s="12">
        <v>61</v>
      </c>
      <c r="ER61" s="12">
        <v>0</v>
      </c>
      <c r="ES61" s="12">
        <v>0</v>
      </c>
      <c r="ET61" s="12">
        <v>68</v>
      </c>
      <c r="EU61" s="12">
        <v>0</v>
      </c>
      <c r="EV61" s="12">
        <v>38</v>
      </c>
      <c r="EW61" s="49">
        <v>2</v>
      </c>
      <c r="EX61" s="50">
        <v>0</v>
      </c>
      <c r="EY61" s="13">
        <v>0</v>
      </c>
      <c r="EZ61" s="48">
        <v>0</v>
      </c>
      <c r="FA61" s="49">
        <v>0</v>
      </c>
      <c r="FB61" s="50">
        <v>403</v>
      </c>
      <c r="FC61" s="12">
        <v>0</v>
      </c>
      <c r="FD61" s="12">
        <v>0</v>
      </c>
      <c r="FE61" s="12">
        <v>0</v>
      </c>
      <c r="FF61" s="12">
        <v>403</v>
      </c>
      <c r="FG61" s="49">
        <v>0</v>
      </c>
      <c r="FH61" s="50"/>
      <c r="FI61" s="12"/>
      <c r="FJ61" s="49"/>
      <c r="FK61" s="50">
        <v>0</v>
      </c>
      <c r="FL61" s="49">
        <v>0</v>
      </c>
    </row>
    <row r="62" spans="1:168">
      <c r="A62" s="51">
        <v>4629</v>
      </c>
      <c r="B62" s="52" t="s">
        <v>124</v>
      </c>
      <c r="C62" s="42">
        <v>18954</v>
      </c>
      <c r="D62" s="43">
        <v>11389</v>
      </c>
      <c r="E62" s="44">
        <v>16692</v>
      </c>
      <c r="F62" s="45">
        <f t="shared" si="0"/>
        <v>621</v>
      </c>
      <c r="G62" s="43"/>
      <c r="H62" s="43"/>
      <c r="I62" s="43">
        <v>158</v>
      </c>
      <c r="J62" s="43">
        <v>463</v>
      </c>
      <c r="K62" s="43"/>
      <c r="L62" s="43"/>
      <c r="M62" s="43"/>
      <c r="N62" s="43">
        <v>3112</v>
      </c>
      <c r="O62" s="43">
        <v>2910</v>
      </c>
      <c r="P62" s="46">
        <v>1662</v>
      </c>
      <c r="Q62" s="50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0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0</v>
      </c>
      <c r="BN62" s="12">
        <v>0</v>
      </c>
      <c r="BO62" s="12">
        <v>0</v>
      </c>
      <c r="BP62" s="12">
        <v>0</v>
      </c>
      <c r="BQ62" s="12">
        <v>0</v>
      </c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3"/>
      <c r="DL62" s="48">
        <v>0</v>
      </c>
      <c r="DM62" s="12">
        <v>0</v>
      </c>
      <c r="DN62" s="12">
        <v>0</v>
      </c>
      <c r="DO62" s="12">
        <v>22</v>
      </c>
      <c r="DP62" s="12">
        <v>0</v>
      </c>
      <c r="DQ62" s="12">
        <v>0</v>
      </c>
      <c r="DR62" s="12">
        <v>100</v>
      </c>
      <c r="DS62" s="12">
        <v>0</v>
      </c>
      <c r="DT62" s="12">
        <v>0</v>
      </c>
      <c r="DU62" s="12">
        <v>85</v>
      </c>
      <c r="DV62" s="12">
        <v>0</v>
      </c>
      <c r="DW62" s="12">
        <v>0</v>
      </c>
      <c r="DX62" s="12">
        <v>0</v>
      </c>
      <c r="DY62" s="12">
        <v>270</v>
      </c>
      <c r="DZ62" s="12">
        <v>0</v>
      </c>
      <c r="EA62" s="12">
        <v>0</v>
      </c>
      <c r="EB62" s="12">
        <v>215</v>
      </c>
      <c r="EC62" s="12">
        <v>0</v>
      </c>
      <c r="ED62" s="12">
        <v>55</v>
      </c>
      <c r="EE62" s="12">
        <v>0</v>
      </c>
      <c r="EF62" s="12">
        <v>0</v>
      </c>
      <c r="EG62" s="12">
        <v>0</v>
      </c>
      <c r="EH62" s="12">
        <v>0</v>
      </c>
      <c r="EI62" s="12">
        <v>0</v>
      </c>
      <c r="EJ62" s="12">
        <v>0</v>
      </c>
      <c r="EK62" s="12">
        <v>0</v>
      </c>
      <c r="EL62" s="12">
        <v>0</v>
      </c>
      <c r="EM62" s="12">
        <v>0</v>
      </c>
      <c r="EN62" s="12">
        <v>0</v>
      </c>
      <c r="EO62" s="12">
        <v>78</v>
      </c>
      <c r="EP62" s="12">
        <v>0</v>
      </c>
      <c r="EQ62" s="12">
        <v>170</v>
      </c>
      <c r="ER62" s="12">
        <v>0</v>
      </c>
      <c r="ES62" s="12">
        <v>0</v>
      </c>
      <c r="ET62" s="12">
        <v>36</v>
      </c>
      <c r="EU62" s="12">
        <v>0</v>
      </c>
      <c r="EV62" s="12">
        <v>0</v>
      </c>
      <c r="EW62" s="49">
        <v>0</v>
      </c>
      <c r="EX62" s="50">
        <v>0</v>
      </c>
      <c r="EY62" s="13">
        <v>0</v>
      </c>
      <c r="EZ62" s="48">
        <v>0</v>
      </c>
      <c r="FA62" s="49">
        <v>0</v>
      </c>
      <c r="FB62" s="50">
        <v>461</v>
      </c>
      <c r="FC62" s="12">
        <v>0</v>
      </c>
      <c r="FD62" s="12">
        <v>0</v>
      </c>
      <c r="FE62" s="12">
        <v>0</v>
      </c>
      <c r="FF62" s="12">
        <v>461</v>
      </c>
      <c r="FG62" s="49">
        <v>6</v>
      </c>
      <c r="FH62" s="50"/>
      <c r="FI62" s="12"/>
      <c r="FJ62" s="49"/>
      <c r="FK62" s="50">
        <v>0</v>
      </c>
      <c r="FL62" s="49">
        <v>0</v>
      </c>
    </row>
    <row r="63" spans="1:168">
      <c r="A63" s="51">
        <v>4630</v>
      </c>
      <c r="B63" s="52" t="s">
        <v>125</v>
      </c>
      <c r="C63" s="42">
        <v>53424</v>
      </c>
      <c r="D63" s="43">
        <v>29796</v>
      </c>
      <c r="E63" s="44">
        <v>30170</v>
      </c>
      <c r="F63" s="45">
        <f t="shared" si="0"/>
        <v>3827</v>
      </c>
      <c r="G63" s="43">
        <v>1860</v>
      </c>
      <c r="H63" s="43"/>
      <c r="I63" s="43">
        <v>932</v>
      </c>
      <c r="J63" s="43">
        <v>1035</v>
      </c>
      <c r="K63" s="43"/>
      <c r="L63" s="43"/>
      <c r="M63" s="43"/>
      <c r="N63" s="43">
        <v>3914</v>
      </c>
      <c r="O63" s="43">
        <v>3425</v>
      </c>
      <c r="P63" s="46">
        <v>2978</v>
      </c>
      <c r="Q63" s="50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0</v>
      </c>
      <c r="AO63" s="12">
        <v>0</v>
      </c>
      <c r="AP63" s="12">
        <v>0</v>
      </c>
      <c r="AQ63" s="12">
        <v>0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0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0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0</v>
      </c>
      <c r="BN63" s="12">
        <v>0</v>
      </c>
      <c r="BO63" s="12">
        <v>0</v>
      </c>
      <c r="BP63" s="12">
        <v>0</v>
      </c>
      <c r="BQ63" s="12">
        <v>0</v>
      </c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3"/>
      <c r="DL63" s="48">
        <v>0</v>
      </c>
      <c r="DM63" s="12">
        <v>0</v>
      </c>
      <c r="DN63" s="12">
        <v>0</v>
      </c>
      <c r="DO63" s="12">
        <v>389</v>
      </c>
      <c r="DP63" s="12">
        <v>0</v>
      </c>
      <c r="DQ63" s="12">
        <v>0</v>
      </c>
      <c r="DR63" s="12">
        <v>164</v>
      </c>
      <c r="DS63" s="12">
        <v>0</v>
      </c>
      <c r="DT63" s="12">
        <v>0</v>
      </c>
      <c r="DU63" s="12">
        <v>247</v>
      </c>
      <c r="DV63" s="12">
        <v>0</v>
      </c>
      <c r="DW63" s="12">
        <v>0</v>
      </c>
      <c r="DX63" s="12">
        <v>0</v>
      </c>
      <c r="DY63" s="12">
        <v>518</v>
      </c>
      <c r="DZ63" s="12">
        <v>0</v>
      </c>
      <c r="EA63" s="12">
        <v>0</v>
      </c>
      <c r="EB63" s="12">
        <v>644</v>
      </c>
      <c r="EC63" s="12">
        <v>0</v>
      </c>
      <c r="ED63" s="12">
        <v>474</v>
      </c>
      <c r="EE63" s="12">
        <v>0</v>
      </c>
      <c r="EF63" s="12">
        <v>0</v>
      </c>
      <c r="EG63" s="12">
        <v>0</v>
      </c>
      <c r="EH63" s="12">
        <v>0</v>
      </c>
      <c r="EI63" s="12">
        <v>6</v>
      </c>
      <c r="EJ63" s="12">
        <v>0</v>
      </c>
      <c r="EK63" s="12">
        <v>0</v>
      </c>
      <c r="EL63" s="12">
        <v>40</v>
      </c>
      <c r="EM63" s="12">
        <v>0</v>
      </c>
      <c r="EN63" s="12">
        <v>0</v>
      </c>
      <c r="EO63" s="12">
        <v>138</v>
      </c>
      <c r="EP63" s="12">
        <v>0</v>
      </c>
      <c r="EQ63" s="12">
        <v>454</v>
      </c>
      <c r="ER63" s="12">
        <v>0</v>
      </c>
      <c r="ES63" s="12">
        <v>0</v>
      </c>
      <c r="ET63" s="12">
        <v>52</v>
      </c>
      <c r="EU63" s="12">
        <v>0</v>
      </c>
      <c r="EV63" s="12">
        <v>56</v>
      </c>
      <c r="EW63" s="49">
        <v>0</v>
      </c>
      <c r="EX63" s="50">
        <v>0</v>
      </c>
      <c r="EY63" s="13">
        <v>0</v>
      </c>
      <c r="EZ63" s="48">
        <v>0</v>
      </c>
      <c r="FA63" s="49">
        <v>0</v>
      </c>
      <c r="FB63" s="50">
        <v>2527</v>
      </c>
      <c r="FC63" s="12">
        <v>361</v>
      </c>
      <c r="FD63" s="12">
        <v>9</v>
      </c>
      <c r="FE63" s="12">
        <v>352</v>
      </c>
      <c r="FF63" s="12">
        <v>2166</v>
      </c>
      <c r="FG63" s="49">
        <v>2</v>
      </c>
      <c r="FH63" s="50"/>
      <c r="FI63" s="12"/>
      <c r="FJ63" s="49"/>
      <c r="FK63" s="50">
        <v>0</v>
      </c>
      <c r="FL63" s="49">
        <v>0</v>
      </c>
    </row>
    <row r="64" spans="1:168">
      <c r="A64" s="51">
        <v>4631</v>
      </c>
      <c r="B64" s="52" t="s">
        <v>126</v>
      </c>
      <c r="C64" s="42">
        <v>25468</v>
      </c>
      <c r="D64" s="43">
        <v>17005</v>
      </c>
      <c r="E64" s="44">
        <v>17166</v>
      </c>
      <c r="F64" s="45">
        <f t="shared" si="0"/>
        <v>355</v>
      </c>
      <c r="G64" s="43"/>
      <c r="H64" s="43"/>
      <c r="I64" s="43"/>
      <c r="J64" s="43">
        <v>355</v>
      </c>
      <c r="K64" s="43"/>
      <c r="L64" s="43"/>
      <c r="M64" s="43"/>
      <c r="N64" s="43">
        <v>1136</v>
      </c>
      <c r="O64" s="43">
        <v>805</v>
      </c>
      <c r="P64" s="46">
        <v>1552</v>
      </c>
      <c r="Q64" s="50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0</v>
      </c>
      <c r="AZ64" s="12">
        <v>0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0</v>
      </c>
      <c r="BH64" s="12">
        <v>0</v>
      </c>
      <c r="BI64" s="12">
        <v>0</v>
      </c>
      <c r="BJ64" s="12">
        <v>0</v>
      </c>
      <c r="BK64" s="12">
        <v>0</v>
      </c>
      <c r="BL64" s="12">
        <v>0</v>
      </c>
      <c r="BM64" s="12">
        <v>0</v>
      </c>
      <c r="BN64" s="12">
        <v>0</v>
      </c>
      <c r="BO64" s="12">
        <v>0</v>
      </c>
      <c r="BP64" s="12">
        <v>0</v>
      </c>
      <c r="BQ64" s="12">
        <v>0</v>
      </c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3"/>
      <c r="DL64" s="48">
        <v>0</v>
      </c>
      <c r="DM64" s="12">
        <v>0</v>
      </c>
      <c r="DN64" s="12">
        <v>0</v>
      </c>
      <c r="DO64" s="12">
        <v>0</v>
      </c>
      <c r="DP64" s="12">
        <v>0</v>
      </c>
      <c r="DQ64" s="12">
        <v>0</v>
      </c>
      <c r="DR64" s="12">
        <v>40</v>
      </c>
      <c r="DS64" s="12">
        <v>0</v>
      </c>
      <c r="DT64" s="12">
        <v>0</v>
      </c>
      <c r="DU64" s="12">
        <v>100</v>
      </c>
      <c r="DV64" s="12">
        <v>0</v>
      </c>
      <c r="DW64" s="12">
        <v>0</v>
      </c>
      <c r="DX64" s="12">
        <v>0</v>
      </c>
      <c r="DY64" s="12">
        <v>424</v>
      </c>
      <c r="DZ64" s="12">
        <v>0</v>
      </c>
      <c r="EA64" s="12">
        <v>0</v>
      </c>
      <c r="EB64" s="12">
        <v>272</v>
      </c>
      <c r="EC64" s="12">
        <v>0</v>
      </c>
      <c r="ED64" s="12">
        <v>40</v>
      </c>
      <c r="EE64" s="12">
        <v>0</v>
      </c>
      <c r="EF64" s="12">
        <v>0</v>
      </c>
      <c r="EG64" s="12">
        <v>0</v>
      </c>
      <c r="EH64" s="12">
        <v>0</v>
      </c>
      <c r="EI64" s="12">
        <v>0</v>
      </c>
      <c r="EJ64" s="12">
        <v>0</v>
      </c>
      <c r="EK64" s="12">
        <v>0</v>
      </c>
      <c r="EL64" s="12">
        <v>83</v>
      </c>
      <c r="EM64" s="12">
        <v>0</v>
      </c>
      <c r="EN64" s="12">
        <v>0</v>
      </c>
      <c r="EO64" s="12">
        <v>0</v>
      </c>
      <c r="EP64" s="12">
        <v>0</v>
      </c>
      <c r="EQ64" s="12">
        <v>307</v>
      </c>
      <c r="ER64" s="12">
        <v>0</v>
      </c>
      <c r="ES64" s="12">
        <v>0</v>
      </c>
      <c r="ET64" s="12">
        <v>0</v>
      </c>
      <c r="EU64" s="12">
        <v>0</v>
      </c>
      <c r="EV64" s="12">
        <v>0</v>
      </c>
      <c r="EW64" s="49">
        <v>0</v>
      </c>
      <c r="EX64" s="50">
        <v>0</v>
      </c>
      <c r="EY64" s="13">
        <v>0</v>
      </c>
      <c r="EZ64" s="48">
        <v>0</v>
      </c>
      <c r="FA64" s="49">
        <v>0</v>
      </c>
      <c r="FB64" s="50">
        <v>401</v>
      </c>
      <c r="FC64" s="12">
        <v>0</v>
      </c>
      <c r="FD64" s="12">
        <v>0</v>
      </c>
      <c r="FE64" s="12">
        <v>0</v>
      </c>
      <c r="FF64" s="12">
        <v>401</v>
      </c>
      <c r="FG64" s="49">
        <v>3</v>
      </c>
      <c r="FH64" s="50"/>
      <c r="FI64" s="12"/>
      <c r="FJ64" s="49"/>
      <c r="FK64" s="50">
        <v>0</v>
      </c>
      <c r="FL64" s="49">
        <v>0</v>
      </c>
    </row>
    <row r="65" spans="1:168">
      <c r="A65" s="51">
        <v>4632</v>
      </c>
      <c r="B65" s="52" t="s">
        <v>127</v>
      </c>
      <c r="C65" s="42">
        <v>21201</v>
      </c>
      <c r="D65" s="43">
        <v>11199</v>
      </c>
      <c r="E65" s="44">
        <v>17773</v>
      </c>
      <c r="F65" s="45">
        <f t="shared" si="0"/>
        <v>490</v>
      </c>
      <c r="G65" s="43"/>
      <c r="H65" s="43"/>
      <c r="I65" s="43">
        <v>170</v>
      </c>
      <c r="J65" s="43">
        <v>320</v>
      </c>
      <c r="K65" s="43"/>
      <c r="L65" s="43"/>
      <c r="M65" s="43"/>
      <c r="N65" s="43">
        <v>5435</v>
      </c>
      <c r="O65" s="43">
        <v>5234</v>
      </c>
      <c r="P65" s="46">
        <v>1819</v>
      </c>
      <c r="Q65" s="50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0</v>
      </c>
      <c r="AO65" s="12">
        <v>0</v>
      </c>
      <c r="AP65" s="12">
        <v>0</v>
      </c>
      <c r="AQ65" s="12">
        <v>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0</v>
      </c>
      <c r="BJ65" s="12">
        <v>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0</v>
      </c>
      <c r="BQ65" s="12">
        <v>0</v>
      </c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3"/>
      <c r="DL65" s="48">
        <v>0</v>
      </c>
      <c r="DM65" s="12">
        <v>0</v>
      </c>
      <c r="DN65" s="12">
        <v>0</v>
      </c>
      <c r="DO65" s="12">
        <v>0</v>
      </c>
      <c r="DP65" s="12">
        <v>0</v>
      </c>
      <c r="DQ65" s="12">
        <v>0</v>
      </c>
      <c r="DR65" s="12">
        <v>131</v>
      </c>
      <c r="DS65" s="12">
        <v>0</v>
      </c>
      <c r="DT65" s="12">
        <v>0</v>
      </c>
      <c r="DU65" s="12">
        <v>113</v>
      </c>
      <c r="DV65" s="12">
        <v>0</v>
      </c>
      <c r="DW65" s="12">
        <v>0</v>
      </c>
      <c r="DX65" s="12">
        <v>0</v>
      </c>
      <c r="DY65" s="12">
        <v>311</v>
      </c>
      <c r="DZ65" s="12">
        <v>0</v>
      </c>
      <c r="EA65" s="12">
        <v>0</v>
      </c>
      <c r="EB65" s="12">
        <v>172</v>
      </c>
      <c r="EC65" s="12">
        <v>0</v>
      </c>
      <c r="ED65" s="12">
        <v>13</v>
      </c>
      <c r="EE65" s="12">
        <v>0</v>
      </c>
      <c r="EF65" s="12">
        <v>0</v>
      </c>
      <c r="EG65" s="12">
        <v>0</v>
      </c>
      <c r="EH65" s="12">
        <v>0</v>
      </c>
      <c r="EI65" s="12">
        <v>0</v>
      </c>
      <c r="EJ65" s="12">
        <v>0</v>
      </c>
      <c r="EK65" s="12">
        <v>0</v>
      </c>
      <c r="EL65" s="12">
        <v>45</v>
      </c>
      <c r="EM65" s="12">
        <v>0</v>
      </c>
      <c r="EN65" s="12">
        <v>0</v>
      </c>
      <c r="EO65" s="12">
        <v>0</v>
      </c>
      <c r="EP65" s="12">
        <v>0</v>
      </c>
      <c r="EQ65" s="12">
        <v>150</v>
      </c>
      <c r="ER65" s="12">
        <v>0</v>
      </c>
      <c r="ES65" s="12">
        <v>0</v>
      </c>
      <c r="ET65" s="12">
        <v>35</v>
      </c>
      <c r="EU65" s="12">
        <v>0</v>
      </c>
      <c r="EV65" s="12">
        <v>0</v>
      </c>
      <c r="EW65" s="49">
        <v>0</v>
      </c>
      <c r="EX65" s="50">
        <v>0</v>
      </c>
      <c r="EY65" s="13">
        <v>0</v>
      </c>
      <c r="EZ65" s="48">
        <v>0</v>
      </c>
      <c r="FA65" s="49">
        <v>0</v>
      </c>
      <c r="FB65" s="50">
        <v>1070</v>
      </c>
      <c r="FC65" s="12">
        <v>0</v>
      </c>
      <c r="FD65" s="12">
        <v>0</v>
      </c>
      <c r="FE65" s="12">
        <v>0</v>
      </c>
      <c r="FF65" s="12">
        <v>1070</v>
      </c>
      <c r="FG65" s="49">
        <v>38</v>
      </c>
      <c r="FH65" s="50"/>
      <c r="FI65" s="12"/>
      <c r="FJ65" s="49"/>
      <c r="FK65" s="50">
        <v>0</v>
      </c>
      <c r="FL65" s="49">
        <v>0</v>
      </c>
    </row>
    <row r="66" spans="1:168">
      <c r="A66" s="51">
        <v>4633</v>
      </c>
      <c r="B66" s="52" t="s">
        <v>128</v>
      </c>
      <c r="C66" s="42">
        <v>56435</v>
      </c>
      <c r="D66" s="43">
        <v>37222</v>
      </c>
      <c r="E66" s="44">
        <v>43094</v>
      </c>
      <c r="F66" s="45">
        <f t="shared" si="0"/>
        <v>5872</v>
      </c>
      <c r="G66" s="43">
        <v>3012</v>
      </c>
      <c r="H66" s="43"/>
      <c r="I66" s="43">
        <v>2270</v>
      </c>
      <c r="J66" s="43">
        <v>590</v>
      </c>
      <c r="K66" s="43"/>
      <c r="L66" s="43"/>
      <c r="M66" s="43"/>
      <c r="N66" s="43">
        <v>4753</v>
      </c>
      <c r="O66" s="43">
        <v>3896</v>
      </c>
      <c r="P66" s="46">
        <v>1785</v>
      </c>
      <c r="Q66" s="50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  <c r="AI66" s="12">
        <v>0</v>
      </c>
      <c r="AJ66" s="12">
        <v>0</v>
      </c>
      <c r="AK66" s="12">
        <v>0</v>
      </c>
      <c r="AL66" s="12">
        <v>0</v>
      </c>
      <c r="AM66" s="12">
        <v>0</v>
      </c>
      <c r="AN66" s="12">
        <v>0</v>
      </c>
      <c r="AO66" s="12">
        <v>0</v>
      </c>
      <c r="AP66" s="12">
        <v>0</v>
      </c>
      <c r="AQ66" s="12">
        <v>0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0</v>
      </c>
      <c r="AZ66" s="12">
        <v>0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0</v>
      </c>
      <c r="BH66" s="12">
        <v>0</v>
      </c>
      <c r="BI66" s="12">
        <v>0</v>
      </c>
      <c r="BJ66" s="12">
        <v>0</v>
      </c>
      <c r="BK66" s="12">
        <v>0</v>
      </c>
      <c r="BL66" s="12">
        <v>0</v>
      </c>
      <c r="BM66" s="12">
        <v>0</v>
      </c>
      <c r="BN66" s="12">
        <v>0</v>
      </c>
      <c r="BO66" s="12">
        <v>0</v>
      </c>
      <c r="BP66" s="12">
        <v>0</v>
      </c>
      <c r="BQ66" s="12">
        <v>0</v>
      </c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3"/>
      <c r="DL66" s="48">
        <v>0</v>
      </c>
      <c r="DM66" s="12">
        <v>0</v>
      </c>
      <c r="DN66" s="12">
        <v>0</v>
      </c>
      <c r="DO66" s="12">
        <v>548</v>
      </c>
      <c r="DP66" s="12">
        <v>0</v>
      </c>
      <c r="DQ66" s="12">
        <v>0</v>
      </c>
      <c r="DR66" s="12">
        <v>239</v>
      </c>
      <c r="DS66" s="12">
        <v>0</v>
      </c>
      <c r="DT66" s="12">
        <v>0</v>
      </c>
      <c r="DU66" s="12">
        <v>186</v>
      </c>
      <c r="DV66" s="12">
        <v>0</v>
      </c>
      <c r="DW66" s="12">
        <v>0</v>
      </c>
      <c r="DX66" s="12">
        <v>5</v>
      </c>
      <c r="DY66" s="12">
        <v>516</v>
      </c>
      <c r="DZ66" s="12">
        <v>0</v>
      </c>
      <c r="EA66" s="12">
        <v>0</v>
      </c>
      <c r="EB66" s="12">
        <v>587</v>
      </c>
      <c r="EC66" s="12">
        <v>0</v>
      </c>
      <c r="ED66" s="12">
        <v>464</v>
      </c>
      <c r="EE66" s="12">
        <v>0</v>
      </c>
      <c r="EF66" s="12">
        <v>0</v>
      </c>
      <c r="EG66" s="12">
        <v>0</v>
      </c>
      <c r="EH66" s="12">
        <v>33</v>
      </c>
      <c r="EI66" s="12">
        <v>0</v>
      </c>
      <c r="EJ66" s="12">
        <v>0</v>
      </c>
      <c r="EK66" s="12">
        <v>0</v>
      </c>
      <c r="EL66" s="12">
        <v>300</v>
      </c>
      <c r="EM66" s="12">
        <v>0</v>
      </c>
      <c r="EN66" s="12">
        <v>0</v>
      </c>
      <c r="EO66" s="12">
        <v>50</v>
      </c>
      <c r="EP66" s="12">
        <v>0</v>
      </c>
      <c r="EQ66" s="12">
        <v>330</v>
      </c>
      <c r="ER66" s="12">
        <v>0</v>
      </c>
      <c r="ES66" s="12">
        <v>0</v>
      </c>
      <c r="ET66" s="12">
        <v>83</v>
      </c>
      <c r="EU66" s="12">
        <v>0</v>
      </c>
      <c r="EV66" s="12">
        <v>19</v>
      </c>
      <c r="EW66" s="49">
        <v>0</v>
      </c>
      <c r="EX66" s="50">
        <v>0</v>
      </c>
      <c r="EY66" s="13">
        <v>0</v>
      </c>
      <c r="EZ66" s="48">
        <v>0</v>
      </c>
      <c r="FA66" s="49">
        <v>0</v>
      </c>
      <c r="FB66" s="50">
        <v>5225</v>
      </c>
      <c r="FC66" s="12">
        <v>0</v>
      </c>
      <c r="FD66" s="12">
        <v>0</v>
      </c>
      <c r="FE66" s="12">
        <v>0</v>
      </c>
      <c r="FF66" s="12">
        <v>5225</v>
      </c>
      <c r="FG66" s="49">
        <v>174</v>
      </c>
      <c r="FH66" s="50"/>
      <c r="FI66" s="12">
        <v>129</v>
      </c>
      <c r="FJ66" s="49"/>
      <c r="FK66" s="50">
        <v>0</v>
      </c>
      <c r="FL66" s="49">
        <v>0</v>
      </c>
    </row>
    <row r="67" spans="1:168">
      <c r="A67" s="51">
        <v>4634</v>
      </c>
      <c r="B67" s="52" t="s">
        <v>129</v>
      </c>
      <c r="C67" s="42">
        <v>4150</v>
      </c>
      <c r="D67" s="43">
        <v>3654</v>
      </c>
      <c r="E67" s="44">
        <v>556</v>
      </c>
      <c r="F67" s="45">
        <f t="shared" si="0"/>
        <v>0</v>
      </c>
      <c r="G67" s="43"/>
      <c r="H67" s="43"/>
      <c r="I67" s="43"/>
      <c r="J67" s="43"/>
      <c r="K67" s="43"/>
      <c r="L67" s="43"/>
      <c r="M67" s="43"/>
      <c r="N67" s="43">
        <v>361</v>
      </c>
      <c r="O67" s="43">
        <v>300</v>
      </c>
      <c r="P67" s="46">
        <v>50</v>
      </c>
      <c r="Q67" s="50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0</v>
      </c>
      <c r="AR67" s="12">
        <v>0</v>
      </c>
      <c r="AS67" s="12">
        <v>0</v>
      </c>
      <c r="AT67" s="12">
        <v>0</v>
      </c>
      <c r="AU67" s="12">
        <v>0</v>
      </c>
      <c r="AV67" s="12">
        <v>0</v>
      </c>
      <c r="AW67" s="12">
        <v>0</v>
      </c>
      <c r="AX67" s="12">
        <v>0</v>
      </c>
      <c r="AY67" s="12">
        <v>0</v>
      </c>
      <c r="AZ67" s="12">
        <v>0</v>
      </c>
      <c r="BA67" s="12">
        <v>0</v>
      </c>
      <c r="BB67" s="12">
        <v>0</v>
      </c>
      <c r="BC67" s="12">
        <v>0</v>
      </c>
      <c r="BD67" s="12">
        <v>0</v>
      </c>
      <c r="BE67" s="12">
        <v>0</v>
      </c>
      <c r="BF67" s="12">
        <v>0</v>
      </c>
      <c r="BG67" s="12">
        <v>0</v>
      </c>
      <c r="BH67" s="12">
        <v>0</v>
      </c>
      <c r="BI67" s="12">
        <v>0</v>
      </c>
      <c r="BJ67" s="12">
        <v>0</v>
      </c>
      <c r="BK67" s="12">
        <v>0</v>
      </c>
      <c r="BL67" s="12">
        <v>0</v>
      </c>
      <c r="BM67" s="12">
        <v>0</v>
      </c>
      <c r="BN67" s="12">
        <v>0</v>
      </c>
      <c r="BO67" s="12">
        <v>0</v>
      </c>
      <c r="BP67" s="12">
        <v>0</v>
      </c>
      <c r="BQ67" s="12">
        <v>0</v>
      </c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3"/>
      <c r="DL67" s="48">
        <v>0</v>
      </c>
      <c r="DM67" s="12">
        <v>0</v>
      </c>
      <c r="DN67" s="12">
        <v>0</v>
      </c>
      <c r="DO67" s="12">
        <v>0</v>
      </c>
      <c r="DP67" s="12">
        <v>0</v>
      </c>
      <c r="DQ67" s="12">
        <v>0</v>
      </c>
      <c r="DR67" s="12">
        <v>0</v>
      </c>
      <c r="DS67" s="12">
        <v>0</v>
      </c>
      <c r="DT67" s="12">
        <v>0</v>
      </c>
      <c r="DU67" s="12">
        <v>0</v>
      </c>
      <c r="DV67" s="12">
        <v>0</v>
      </c>
      <c r="DW67" s="12">
        <v>0</v>
      </c>
      <c r="DX67" s="12">
        <v>0</v>
      </c>
      <c r="DY67" s="12">
        <v>0</v>
      </c>
      <c r="DZ67" s="12">
        <v>0</v>
      </c>
      <c r="EA67" s="12">
        <v>0</v>
      </c>
      <c r="EB67" s="12">
        <v>0</v>
      </c>
      <c r="EC67" s="12">
        <v>0</v>
      </c>
      <c r="ED67" s="12">
        <v>0</v>
      </c>
      <c r="EE67" s="12">
        <v>0</v>
      </c>
      <c r="EF67" s="12">
        <v>0</v>
      </c>
      <c r="EG67" s="12">
        <v>0</v>
      </c>
      <c r="EH67" s="12">
        <v>0</v>
      </c>
      <c r="EI67" s="12">
        <v>0</v>
      </c>
      <c r="EJ67" s="12">
        <v>0</v>
      </c>
      <c r="EK67" s="12">
        <v>0</v>
      </c>
      <c r="EL67" s="12">
        <v>0</v>
      </c>
      <c r="EM67" s="12">
        <v>0</v>
      </c>
      <c r="EN67" s="12">
        <v>0</v>
      </c>
      <c r="EO67" s="12">
        <v>0</v>
      </c>
      <c r="EP67" s="12">
        <v>0</v>
      </c>
      <c r="EQ67" s="12">
        <v>0</v>
      </c>
      <c r="ER67" s="12">
        <v>0</v>
      </c>
      <c r="ES67" s="12">
        <v>0</v>
      </c>
      <c r="ET67" s="12">
        <v>0</v>
      </c>
      <c r="EU67" s="12">
        <v>0</v>
      </c>
      <c r="EV67" s="12">
        <v>0</v>
      </c>
      <c r="EW67" s="49">
        <v>0</v>
      </c>
      <c r="EX67" s="50">
        <v>1130</v>
      </c>
      <c r="EY67" s="13">
        <v>1130</v>
      </c>
      <c r="EZ67" s="48">
        <v>0</v>
      </c>
      <c r="FA67" s="49">
        <v>0</v>
      </c>
      <c r="FB67" s="50">
        <v>0</v>
      </c>
      <c r="FC67" s="12">
        <v>0</v>
      </c>
      <c r="FD67" s="12">
        <v>0</v>
      </c>
      <c r="FE67" s="12">
        <v>0</v>
      </c>
      <c r="FF67" s="12">
        <v>0</v>
      </c>
      <c r="FG67" s="49">
        <v>0</v>
      </c>
      <c r="FH67" s="50"/>
      <c r="FI67" s="12"/>
      <c r="FJ67" s="49"/>
      <c r="FK67" s="50">
        <v>12</v>
      </c>
      <c r="FL67" s="49">
        <v>12</v>
      </c>
    </row>
    <row r="68" spans="1:168">
      <c r="A68" s="51">
        <v>4635</v>
      </c>
      <c r="B68" s="52" t="s">
        <v>130</v>
      </c>
      <c r="C68" s="42">
        <v>0</v>
      </c>
      <c r="D68" s="43">
        <v>0</v>
      </c>
      <c r="E68" s="44">
        <v>0</v>
      </c>
      <c r="F68" s="45">
        <f t="shared" si="0"/>
        <v>1888</v>
      </c>
      <c r="G68" s="43">
        <v>1804</v>
      </c>
      <c r="H68" s="43"/>
      <c r="I68" s="43">
        <v>84</v>
      </c>
      <c r="J68" s="43"/>
      <c r="K68" s="43"/>
      <c r="L68" s="43"/>
      <c r="M68" s="43"/>
      <c r="N68" s="43">
        <v>34820</v>
      </c>
      <c r="O68" s="43">
        <v>34820</v>
      </c>
      <c r="P68" s="46">
        <v>4689</v>
      </c>
      <c r="Q68" s="50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590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14379</v>
      </c>
      <c r="AR68" s="12">
        <v>0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0</v>
      </c>
      <c r="AZ68" s="12">
        <v>0</v>
      </c>
      <c r="BA68" s="12">
        <v>0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0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0</v>
      </c>
      <c r="BN68" s="12">
        <v>303</v>
      </c>
      <c r="BO68" s="12">
        <v>763</v>
      </c>
      <c r="BP68" s="12">
        <v>0</v>
      </c>
      <c r="BQ68" s="12">
        <v>0</v>
      </c>
      <c r="BR68" s="12"/>
      <c r="BS68" s="12"/>
      <c r="BT68" s="12"/>
      <c r="BU68" s="12"/>
      <c r="BV68" s="12"/>
      <c r="BW68" s="12"/>
      <c r="BX68" s="12">
        <v>125</v>
      </c>
      <c r="BY68" s="12">
        <v>46</v>
      </c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>
        <v>8</v>
      </c>
      <c r="DF68" s="12">
        <v>4</v>
      </c>
      <c r="DG68" s="12"/>
      <c r="DH68" s="12"/>
      <c r="DI68" s="12"/>
      <c r="DJ68" s="12"/>
      <c r="DK68" s="13"/>
      <c r="DL68" s="48">
        <v>0</v>
      </c>
      <c r="DM68" s="12">
        <v>0</v>
      </c>
      <c r="DN68" s="12">
        <v>0</v>
      </c>
      <c r="DO68" s="12">
        <v>0</v>
      </c>
      <c r="DP68" s="12">
        <v>0</v>
      </c>
      <c r="DQ68" s="12">
        <v>0</v>
      </c>
      <c r="DR68" s="12">
        <v>0</v>
      </c>
      <c r="DS68" s="12">
        <v>0</v>
      </c>
      <c r="DT68" s="12">
        <v>0</v>
      </c>
      <c r="DU68" s="12">
        <v>0</v>
      </c>
      <c r="DV68" s="12">
        <v>0</v>
      </c>
      <c r="DW68" s="12">
        <v>0</v>
      </c>
      <c r="DX68" s="12">
        <v>0</v>
      </c>
      <c r="DY68" s="12">
        <v>0</v>
      </c>
      <c r="DZ68" s="12">
        <v>0</v>
      </c>
      <c r="EA68" s="12">
        <v>0</v>
      </c>
      <c r="EB68" s="12">
        <v>0</v>
      </c>
      <c r="EC68" s="12">
        <v>0</v>
      </c>
      <c r="ED68" s="12">
        <v>0</v>
      </c>
      <c r="EE68" s="12">
        <v>0</v>
      </c>
      <c r="EF68" s="12">
        <v>0</v>
      </c>
      <c r="EG68" s="12">
        <v>0</v>
      </c>
      <c r="EH68" s="12">
        <v>0</v>
      </c>
      <c r="EI68" s="12">
        <v>0</v>
      </c>
      <c r="EJ68" s="12">
        <v>0</v>
      </c>
      <c r="EK68" s="12">
        <v>0</v>
      </c>
      <c r="EL68" s="12">
        <v>0</v>
      </c>
      <c r="EM68" s="12">
        <v>0</v>
      </c>
      <c r="EN68" s="12">
        <v>0</v>
      </c>
      <c r="EO68" s="12">
        <v>0</v>
      </c>
      <c r="EP68" s="12">
        <v>0</v>
      </c>
      <c r="EQ68" s="12">
        <v>0</v>
      </c>
      <c r="ER68" s="12">
        <v>0</v>
      </c>
      <c r="ES68" s="12">
        <v>0</v>
      </c>
      <c r="ET68" s="12">
        <v>0</v>
      </c>
      <c r="EU68" s="12">
        <v>0</v>
      </c>
      <c r="EV68" s="12">
        <v>0</v>
      </c>
      <c r="EW68" s="49">
        <v>0</v>
      </c>
      <c r="EX68" s="50">
        <v>0</v>
      </c>
      <c r="EY68" s="13">
        <v>0</v>
      </c>
      <c r="EZ68" s="48">
        <v>0</v>
      </c>
      <c r="FA68" s="49">
        <v>0</v>
      </c>
      <c r="FB68" s="50">
        <v>0</v>
      </c>
      <c r="FC68" s="12">
        <v>0</v>
      </c>
      <c r="FD68" s="12">
        <v>0</v>
      </c>
      <c r="FE68" s="12">
        <v>0</v>
      </c>
      <c r="FF68" s="12">
        <v>0</v>
      </c>
      <c r="FG68" s="49">
        <v>0</v>
      </c>
      <c r="FH68" s="50"/>
      <c r="FI68" s="12"/>
      <c r="FJ68" s="49"/>
      <c r="FK68" s="50">
        <v>0</v>
      </c>
      <c r="FL68" s="49">
        <v>0</v>
      </c>
    </row>
    <row r="69" spans="1:168">
      <c r="A69" s="51">
        <v>4637</v>
      </c>
      <c r="B69" s="52" t="s">
        <v>131</v>
      </c>
      <c r="C69" s="42">
        <v>129273</v>
      </c>
      <c r="D69" s="43">
        <v>89757</v>
      </c>
      <c r="E69" s="44">
        <v>74128</v>
      </c>
      <c r="F69" s="45">
        <f t="shared" si="0"/>
        <v>6332</v>
      </c>
      <c r="G69" s="43">
        <v>728</v>
      </c>
      <c r="H69" s="43"/>
      <c r="I69" s="43">
        <v>1745</v>
      </c>
      <c r="J69" s="43">
        <v>3859</v>
      </c>
      <c r="K69" s="43"/>
      <c r="L69" s="43"/>
      <c r="M69" s="43"/>
      <c r="N69" s="43">
        <v>12311</v>
      </c>
      <c r="O69" s="43">
        <v>10618</v>
      </c>
      <c r="P69" s="46">
        <v>2985</v>
      </c>
      <c r="Q69" s="50">
        <v>0</v>
      </c>
      <c r="R69" s="12">
        <v>0</v>
      </c>
      <c r="S69" s="12">
        <v>0</v>
      </c>
      <c r="T69" s="12">
        <v>0</v>
      </c>
      <c r="U69" s="12">
        <v>0</v>
      </c>
      <c r="V69" s="12">
        <v>66</v>
      </c>
      <c r="W69" s="12">
        <v>0</v>
      </c>
      <c r="X69" s="12">
        <v>92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2">
        <v>0</v>
      </c>
      <c r="AQ69" s="12">
        <v>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0</v>
      </c>
      <c r="AY69" s="12">
        <v>0</v>
      </c>
      <c r="AZ69" s="12">
        <v>0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0</v>
      </c>
      <c r="BH69" s="12">
        <v>0</v>
      </c>
      <c r="BI69" s="12">
        <v>0</v>
      </c>
      <c r="BJ69" s="12">
        <v>0</v>
      </c>
      <c r="BK69" s="12">
        <v>0</v>
      </c>
      <c r="BL69" s="12">
        <v>0</v>
      </c>
      <c r="BM69" s="12">
        <v>0</v>
      </c>
      <c r="BN69" s="12">
        <v>0</v>
      </c>
      <c r="BO69" s="12">
        <v>0</v>
      </c>
      <c r="BP69" s="12">
        <v>0</v>
      </c>
      <c r="BQ69" s="12">
        <v>0</v>
      </c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3"/>
      <c r="DL69" s="48">
        <v>0</v>
      </c>
      <c r="DM69" s="12">
        <v>0</v>
      </c>
      <c r="DN69" s="12">
        <v>0</v>
      </c>
      <c r="DO69" s="12">
        <v>991</v>
      </c>
      <c r="DP69" s="12">
        <v>479</v>
      </c>
      <c r="DQ69" s="12">
        <v>0</v>
      </c>
      <c r="DR69" s="12">
        <v>521</v>
      </c>
      <c r="DS69" s="12">
        <v>14</v>
      </c>
      <c r="DT69" s="12">
        <v>0</v>
      </c>
      <c r="DU69" s="12">
        <v>340</v>
      </c>
      <c r="DV69" s="12">
        <v>0</v>
      </c>
      <c r="DW69" s="12">
        <v>0</v>
      </c>
      <c r="DX69" s="12">
        <v>5</v>
      </c>
      <c r="DY69" s="12">
        <v>1238</v>
      </c>
      <c r="DZ69" s="12">
        <v>92</v>
      </c>
      <c r="EA69" s="12">
        <v>0</v>
      </c>
      <c r="EB69" s="12">
        <v>959</v>
      </c>
      <c r="EC69" s="12">
        <v>0</v>
      </c>
      <c r="ED69" s="12">
        <v>796</v>
      </c>
      <c r="EE69" s="12">
        <v>0</v>
      </c>
      <c r="EF69" s="12">
        <v>62</v>
      </c>
      <c r="EG69" s="12">
        <v>0</v>
      </c>
      <c r="EH69" s="12">
        <v>0</v>
      </c>
      <c r="EI69" s="12">
        <v>0</v>
      </c>
      <c r="EJ69" s="12">
        <v>0</v>
      </c>
      <c r="EK69" s="12">
        <v>0</v>
      </c>
      <c r="EL69" s="12">
        <v>100</v>
      </c>
      <c r="EM69" s="12">
        <v>360</v>
      </c>
      <c r="EN69" s="12">
        <v>0</v>
      </c>
      <c r="EO69" s="12">
        <v>50</v>
      </c>
      <c r="EP69" s="12">
        <v>0</v>
      </c>
      <c r="EQ69" s="12">
        <v>759</v>
      </c>
      <c r="ER69" s="12">
        <v>0</v>
      </c>
      <c r="ES69" s="12">
        <v>0</v>
      </c>
      <c r="ET69" s="12">
        <v>150</v>
      </c>
      <c r="EU69" s="12">
        <v>0</v>
      </c>
      <c r="EV69" s="12">
        <v>165</v>
      </c>
      <c r="EW69" s="49">
        <v>0</v>
      </c>
      <c r="EX69" s="50">
        <v>0</v>
      </c>
      <c r="EY69" s="13">
        <v>0</v>
      </c>
      <c r="EZ69" s="48">
        <v>0</v>
      </c>
      <c r="FA69" s="49">
        <v>0</v>
      </c>
      <c r="FB69" s="50">
        <v>6684</v>
      </c>
      <c r="FC69" s="12">
        <v>0</v>
      </c>
      <c r="FD69" s="12">
        <v>0</v>
      </c>
      <c r="FE69" s="12">
        <v>0</v>
      </c>
      <c r="FF69" s="12">
        <v>6684</v>
      </c>
      <c r="FG69" s="49">
        <v>1742</v>
      </c>
      <c r="FH69" s="50"/>
      <c r="FI69" s="12">
        <v>224</v>
      </c>
      <c r="FJ69" s="49"/>
      <c r="FK69" s="50">
        <v>0</v>
      </c>
      <c r="FL69" s="49">
        <v>0</v>
      </c>
    </row>
    <row r="70" spans="1:168">
      <c r="A70" s="51">
        <v>4638</v>
      </c>
      <c r="B70" s="52" t="s">
        <v>132</v>
      </c>
      <c r="C70" s="42">
        <v>155300</v>
      </c>
      <c r="D70" s="43">
        <v>91305</v>
      </c>
      <c r="E70" s="44">
        <v>72919</v>
      </c>
      <c r="F70" s="45">
        <f t="shared" si="0"/>
        <v>2913</v>
      </c>
      <c r="G70" s="43">
        <v>668</v>
      </c>
      <c r="H70" s="43"/>
      <c r="I70" s="43">
        <v>1205</v>
      </c>
      <c r="J70" s="43">
        <v>1040</v>
      </c>
      <c r="K70" s="43"/>
      <c r="L70" s="43"/>
      <c r="M70" s="43"/>
      <c r="N70" s="43">
        <v>11615</v>
      </c>
      <c r="O70" s="43">
        <v>9364</v>
      </c>
      <c r="P70" s="46">
        <v>6744</v>
      </c>
      <c r="Q70" s="50">
        <v>0</v>
      </c>
      <c r="R70" s="12">
        <v>0</v>
      </c>
      <c r="S70" s="12">
        <v>0</v>
      </c>
      <c r="T70" s="12">
        <v>0</v>
      </c>
      <c r="U70" s="12">
        <v>0</v>
      </c>
      <c r="V70" s="12">
        <v>100</v>
      </c>
      <c r="W70" s="12">
        <v>0</v>
      </c>
      <c r="X70" s="12">
        <v>120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2">
        <v>0</v>
      </c>
      <c r="AQ70" s="12">
        <v>0</v>
      </c>
      <c r="AR70" s="12">
        <v>0</v>
      </c>
      <c r="AS70" s="12">
        <v>0</v>
      </c>
      <c r="AT70" s="12">
        <v>0</v>
      </c>
      <c r="AU70" s="12">
        <v>0</v>
      </c>
      <c r="AV70" s="12">
        <v>0</v>
      </c>
      <c r="AW70" s="12">
        <v>0</v>
      </c>
      <c r="AX70" s="12">
        <v>0</v>
      </c>
      <c r="AY70" s="12">
        <v>0</v>
      </c>
      <c r="AZ70" s="12">
        <v>0</v>
      </c>
      <c r="BA70" s="12">
        <v>0</v>
      </c>
      <c r="BB70" s="12">
        <v>0</v>
      </c>
      <c r="BC70" s="12">
        <v>0</v>
      </c>
      <c r="BD70" s="12">
        <v>0</v>
      </c>
      <c r="BE70" s="12">
        <v>0</v>
      </c>
      <c r="BF70" s="12">
        <v>0</v>
      </c>
      <c r="BG70" s="12">
        <v>0</v>
      </c>
      <c r="BH70" s="12">
        <v>0</v>
      </c>
      <c r="BI70" s="12">
        <v>0</v>
      </c>
      <c r="BJ70" s="12">
        <v>0</v>
      </c>
      <c r="BK70" s="12">
        <v>0</v>
      </c>
      <c r="BL70" s="12">
        <v>0</v>
      </c>
      <c r="BM70" s="12">
        <v>0</v>
      </c>
      <c r="BN70" s="12">
        <v>0</v>
      </c>
      <c r="BO70" s="12">
        <v>0</v>
      </c>
      <c r="BP70" s="12">
        <v>0</v>
      </c>
      <c r="BQ70" s="12">
        <v>0</v>
      </c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3"/>
      <c r="DL70" s="48">
        <v>0</v>
      </c>
      <c r="DM70" s="12">
        <v>0</v>
      </c>
      <c r="DN70" s="12">
        <v>180</v>
      </c>
      <c r="DO70" s="12">
        <v>561</v>
      </c>
      <c r="DP70" s="12">
        <v>600</v>
      </c>
      <c r="DQ70" s="12">
        <v>0</v>
      </c>
      <c r="DR70" s="12">
        <v>901</v>
      </c>
      <c r="DS70" s="12">
        <v>6</v>
      </c>
      <c r="DT70" s="12">
        <v>0</v>
      </c>
      <c r="DU70" s="12">
        <v>476</v>
      </c>
      <c r="DV70" s="12">
        <v>0</v>
      </c>
      <c r="DW70" s="12">
        <v>0</v>
      </c>
      <c r="DX70" s="12">
        <v>21</v>
      </c>
      <c r="DY70" s="12">
        <v>1113</v>
      </c>
      <c r="DZ70" s="12">
        <v>350</v>
      </c>
      <c r="EA70" s="12">
        <v>70</v>
      </c>
      <c r="EB70" s="12">
        <v>850</v>
      </c>
      <c r="EC70" s="12">
        <v>0</v>
      </c>
      <c r="ED70" s="12">
        <v>1655</v>
      </c>
      <c r="EE70" s="12">
        <v>357</v>
      </c>
      <c r="EF70" s="12">
        <v>0</v>
      </c>
      <c r="EG70" s="12">
        <v>0</v>
      </c>
      <c r="EH70" s="12">
        <v>0</v>
      </c>
      <c r="EI70" s="12">
        <v>0</v>
      </c>
      <c r="EJ70" s="12">
        <v>0</v>
      </c>
      <c r="EK70" s="12">
        <v>0</v>
      </c>
      <c r="EL70" s="12">
        <v>170</v>
      </c>
      <c r="EM70" s="12">
        <v>0</v>
      </c>
      <c r="EN70" s="12">
        <v>0</v>
      </c>
      <c r="EO70" s="12">
        <v>121</v>
      </c>
      <c r="EP70" s="12">
        <v>0</v>
      </c>
      <c r="EQ70" s="12">
        <v>741</v>
      </c>
      <c r="ER70" s="12">
        <v>55</v>
      </c>
      <c r="ES70" s="12">
        <v>50</v>
      </c>
      <c r="ET70" s="12">
        <v>180</v>
      </c>
      <c r="EU70" s="12">
        <v>48</v>
      </c>
      <c r="EV70" s="12">
        <v>686</v>
      </c>
      <c r="EW70" s="49">
        <v>0</v>
      </c>
      <c r="EX70" s="50">
        <v>0</v>
      </c>
      <c r="EY70" s="13">
        <v>0</v>
      </c>
      <c r="EZ70" s="48">
        <v>0</v>
      </c>
      <c r="FA70" s="49">
        <v>0</v>
      </c>
      <c r="FB70" s="50">
        <v>5903</v>
      </c>
      <c r="FC70" s="12">
        <v>302</v>
      </c>
      <c r="FD70" s="12">
        <v>130</v>
      </c>
      <c r="FE70" s="12">
        <v>172</v>
      </c>
      <c r="FF70" s="12">
        <v>5601</v>
      </c>
      <c r="FG70" s="49">
        <v>218</v>
      </c>
      <c r="FH70" s="50"/>
      <c r="FI70" s="12"/>
      <c r="FJ70" s="49"/>
      <c r="FK70" s="50">
        <v>0</v>
      </c>
      <c r="FL70" s="49">
        <v>0</v>
      </c>
    </row>
    <row r="71" spans="1:168">
      <c r="A71" s="51">
        <v>4639</v>
      </c>
      <c r="B71" s="52" t="s">
        <v>133</v>
      </c>
      <c r="C71" s="42">
        <v>5252</v>
      </c>
      <c r="D71" s="43">
        <v>5090</v>
      </c>
      <c r="E71" s="44">
        <v>290</v>
      </c>
      <c r="F71" s="45">
        <f t="shared" si="0"/>
        <v>396</v>
      </c>
      <c r="G71" s="43">
        <v>96</v>
      </c>
      <c r="H71" s="43"/>
      <c r="I71" s="43">
        <v>95</v>
      </c>
      <c r="J71" s="43">
        <v>205</v>
      </c>
      <c r="K71" s="43"/>
      <c r="L71" s="43"/>
      <c r="M71" s="43"/>
      <c r="N71" s="43">
        <v>1908</v>
      </c>
      <c r="O71" s="43">
        <v>1804</v>
      </c>
      <c r="P71" s="46">
        <v>0</v>
      </c>
      <c r="Q71" s="50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0</v>
      </c>
      <c r="AO71" s="12">
        <v>0</v>
      </c>
      <c r="AP71" s="12">
        <v>0</v>
      </c>
      <c r="AQ71" s="12">
        <v>0</v>
      </c>
      <c r="AR71" s="12">
        <v>0</v>
      </c>
      <c r="AS71" s="12">
        <v>0</v>
      </c>
      <c r="AT71" s="12">
        <v>0</v>
      </c>
      <c r="AU71" s="12">
        <v>0</v>
      </c>
      <c r="AV71" s="12">
        <v>0</v>
      </c>
      <c r="AW71" s="12">
        <v>0</v>
      </c>
      <c r="AX71" s="12">
        <v>0</v>
      </c>
      <c r="AY71" s="12">
        <v>0</v>
      </c>
      <c r="AZ71" s="12">
        <v>0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0</v>
      </c>
      <c r="BH71" s="12">
        <v>0</v>
      </c>
      <c r="BI71" s="12">
        <v>0</v>
      </c>
      <c r="BJ71" s="12">
        <v>0</v>
      </c>
      <c r="BK71" s="12">
        <v>0</v>
      </c>
      <c r="BL71" s="12">
        <v>0</v>
      </c>
      <c r="BM71" s="12">
        <v>0</v>
      </c>
      <c r="BN71" s="12">
        <v>0</v>
      </c>
      <c r="BO71" s="12">
        <v>0</v>
      </c>
      <c r="BP71" s="12">
        <v>0</v>
      </c>
      <c r="BQ71" s="12">
        <v>0</v>
      </c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3"/>
      <c r="DL71" s="48">
        <v>0</v>
      </c>
      <c r="DM71" s="12">
        <v>0</v>
      </c>
      <c r="DN71" s="12">
        <v>0</v>
      </c>
      <c r="DO71" s="12">
        <v>0</v>
      </c>
      <c r="DP71" s="12">
        <v>0</v>
      </c>
      <c r="DQ71" s="12">
        <v>0</v>
      </c>
      <c r="DR71" s="12">
        <v>0</v>
      </c>
      <c r="DS71" s="12">
        <v>0</v>
      </c>
      <c r="DT71" s="12">
        <v>0</v>
      </c>
      <c r="DU71" s="12">
        <v>0</v>
      </c>
      <c r="DV71" s="12">
        <v>0</v>
      </c>
      <c r="DW71" s="12">
        <v>0</v>
      </c>
      <c r="DX71" s="12">
        <v>0</v>
      </c>
      <c r="DY71" s="12">
        <v>0</v>
      </c>
      <c r="DZ71" s="12">
        <v>0</v>
      </c>
      <c r="EA71" s="12">
        <v>0</v>
      </c>
      <c r="EB71" s="12">
        <v>0</v>
      </c>
      <c r="EC71" s="12">
        <v>0</v>
      </c>
      <c r="ED71" s="12">
        <v>0</v>
      </c>
      <c r="EE71" s="12">
        <v>0</v>
      </c>
      <c r="EF71" s="12">
        <v>0</v>
      </c>
      <c r="EG71" s="12">
        <v>0</v>
      </c>
      <c r="EH71" s="12">
        <v>0</v>
      </c>
      <c r="EI71" s="12">
        <v>0</v>
      </c>
      <c r="EJ71" s="12">
        <v>0</v>
      </c>
      <c r="EK71" s="12">
        <v>0</v>
      </c>
      <c r="EL71" s="12">
        <v>0</v>
      </c>
      <c r="EM71" s="12">
        <v>0</v>
      </c>
      <c r="EN71" s="12">
        <v>0</v>
      </c>
      <c r="EO71" s="12">
        <v>0</v>
      </c>
      <c r="EP71" s="12">
        <v>0</v>
      </c>
      <c r="EQ71" s="12">
        <v>0</v>
      </c>
      <c r="ER71" s="12">
        <v>0</v>
      </c>
      <c r="ES71" s="12">
        <v>0</v>
      </c>
      <c r="ET71" s="12">
        <v>0</v>
      </c>
      <c r="EU71" s="12">
        <v>0</v>
      </c>
      <c r="EV71" s="12">
        <v>0</v>
      </c>
      <c r="EW71" s="49">
        <v>0</v>
      </c>
      <c r="EX71" s="50">
        <v>0</v>
      </c>
      <c r="EY71" s="13">
        <v>0</v>
      </c>
      <c r="EZ71" s="48">
        <v>0</v>
      </c>
      <c r="FA71" s="49">
        <v>0</v>
      </c>
      <c r="FB71" s="50">
        <v>0</v>
      </c>
      <c r="FC71" s="12">
        <v>0</v>
      </c>
      <c r="FD71" s="12">
        <v>0</v>
      </c>
      <c r="FE71" s="12">
        <v>0</v>
      </c>
      <c r="FF71" s="12">
        <v>0</v>
      </c>
      <c r="FG71" s="49">
        <v>0</v>
      </c>
      <c r="FH71" s="50"/>
      <c r="FI71" s="12"/>
      <c r="FJ71" s="49"/>
      <c r="FK71" s="50">
        <v>0</v>
      </c>
      <c r="FL71" s="49">
        <v>0</v>
      </c>
    </row>
    <row r="72" spans="1:168">
      <c r="A72" s="51">
        <v>4640</v>
      </c>
      <c r="B72" s="52" t="s">
        <v>134</v>
      </c>
      <c r="C72" s="42">
        <v>91097</v>
      </c>
      <c r="D72" s="43">
        <v>67005</v>
      </c>
      <c r="E72" s="44">
        <v>81140</v>
      </c>
      <c r="F72" s="45">
        <f t="shared" si="0"/>
        <v>1408</v>
      </c>
      <c r="G72" s="43">
        <v>468</v>
      </c>
      <c r="H72" s="43"/>
      <c r="I72" s="43">
        <v>500</v>
      </c>
      <c r="J72" s="43">
        <v>440</v>
      </c>
      <c r="K72" s="43"/>
      <c r="L72" s="43"/>
      <c r="M72" s="43"/>
      <c r="N72" s="43">
        <v>5430</v>
      </c>
      <c r="O72" s="43">
        <v>4493</v>
      </c>
      <c r="P72" s="46">
        <v>3508</v>
      </c>
      <c r="Q72" s="50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>
        <v>0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0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0</v>
      </c>
      <c r="BN72" s="12">
        <v>0</v>
      </c>
      <c r="BO72" s="12">
        <v>0</v>
      </c>
      <c r="BP72" s="12">
        <v>0</v>
      </c>
      <c r="BQ72" s="12">
        <v>0</v>
      </c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3"/>
      <c r="DL72" s="48">
        <v>0</v>
      </c>
      <c r="DM72" s="12">
        <v>0</v>
      </c>
      <c r="DN72" s="12">
        <v>0</v>
      </c>
      <c r="DO72" s="12">
        <v>483</v>
      </c>
      <c r="DP72" s="12">
        <v>172</v>
      </c>
      <c r="DQ72" s="12">
        <v>0</v>
      </c>
      <c r="DR72" s="12">
        <v>348</v>
      </c>
      <c r="DS72" s="12">
        <v>0</v>
      </c>
      <c r="DT72" s="12">
        <v>0</v>
      </c>
      <c r="DU72" s="12">
        <v>418</v>
      </c>
      <c r="DV72" s="12">
        <v>0</v>
      </c>
      <c r="DW72" s="12">
        <v>0</v>
      </c>
      <c r="DX72" s="12">
        <v>0</v>
      </c>
      <c r="DY72" s="12">
        <v>925</v>
      </c>
      <c r="DZ72" s="12">
        <v>289</v>
      </c>
      <c r="EA72" s="12">
        <v>0</v>
      </c>
      <c r="EB72" s="12">
        <v>564</v>
      </c>
      <c r="EC72" s="12">
        <v>0</v>
      </c>
      <c r="ED72" s="12">
        <v>427</v>
      </c>
      <c r="EE72" s="12">
        <v>0</v>
      </c>
      <c r="EF72" s="12">
        <v>0</v>
      </c>
      <c r="EG72" s="12">
        <v>0</v>
      </c>
      <c r="EH72" s="12">
        <v>0</v>
      </c>
      <c r="EI72" s="12">
        <v>10</v>
      </c>
      <c r="EJ72" s="12">
        <v>30</v>
      </c>
      <c r="EK72" s="12">
        <v>0</v>
      </c>
      <c r="EL72" s="12">
        <v>50</v>
      </c>
      <c r="EM72" s="12">
        <v>0</v>
      </c>
      <c r="EN72" s="12">
        <v>0</v>
      </c>
      <c r="EO72" s="12">
        <v>120</v>
      </c>
      <c r="EP72" s="12">
        <v>0</v>
      </c>
      <c r="EQ72" s="12">
        <v>310</v>
      </c>
      <c r="ER72" s="12">
        <v>10</v>
      </c>
      <c r="ES72" s="12">
        <v>0</v>
      </c>
      <c r="ET72" s="12">
        <v>90</v>
      </c>
      <c r="EU72" s="12">
        <v>0</v>
      </c>
      <c r="EV72" s="12">
        <v>11</v>
      </c>
      <c r="EW72" s="49">
        <v>0</v>
      </c>
      <c r="EX72" s="50">
        <v>0</v>
      </c>
      <c r="EY72" s="13">
        <v>0</v>
      </c>
      <c r="EZ72" s="48">
        <v>0</v>
      </c>
      <c r="FA72" s="49">
        <v>0</v>
      </c>
      <c r="FB72" s="50">
        <v>3398</v>
      </c>
      <c r="FC72" s="12">
        <v>124</v>
      </c>
      <c r="FD72" s="12">
        <v>124</v>
      </c>
      <c r="FE72" s="12">
        <v>0</v>
      </c>
      <c r="FF72" s="12">
        <v>3274</v>
      </c>
      <c r="FG72" s="49">
        <v>5</v>
      </c>
      <c r="FH72" s="50"/>
      <c r="FI72" s="12"/>
      <c r="FJ72" s="49"/>
      <c r="FK72" s="50">
        <v>0</v>
      </c>
      <c r="FL72" s="49">
        <v>0</v>
      </c>
    </row>
    <row r="73" spans="1:168">
      <c r="A73" s="51">
        <v>343</v>
      </c>
      <c r="B73" s="52" t="s">
        <v>135</v>
      </c>
      <c r="C73" s="42">
        <v>0</v>
      </c>
      <c r="D73" s="43">
        <v>0</v>
      </c>
      <c r="E73" s="44">
        <v>0</v>
      </c>
      <c r="F73" s="45">
        <f t="shared" si="0"/>
        <v>0</v>
      </c>
      <c r="G73" s="43"/>
      <c r="H73" s="43"/>
      <c r="I73" s="43"/>
      <c r="J73" s="43"/>
      <c r="K73" s="43"/>
      <c r="L73" s="43"/>
      <c r="M73" s="43"/>
      <c r="N73" s="43">
        <v>3700</v>
      </c>
      <c r="O73" s="43">
        <v>3700</v>
      </c>
      <c r="P73" s="46">
        <v>1680</v>
      </c>
      <c r="Q73" s="50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0</v>
      </c>
      <c r="AL73" s="12">
        <v>0</v>
      </c>
      <c r="AM73" s="12">
        <v>0</v>
      </c>
      <c r="AN73" s="12">
        <v>0</v>
      </c>
      <c r="AO73" s="12">
        <v>0</v>
      </c>
      <c r="AP73" s="12">
        <v>0</v>
      </c>
      <c r="AQ73" s="12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3"/>
      <c r="DL73" s="48">
        <v>0</v>
      </c>
      <c r="DM73" s="12">
        <v>0</v>
      </c>
      <c r="DN73" s="12">
        <v>0</v>
      </c>
      <c r="DO73" s="12">
        <v>0</v>
      </c>
      <c r="DP73" s="12">
        <v>0</v>
      </c>
      <c r="DQ73" s="12">
        <v>0</v>
      </c>
      <c r="DR73" s="12">
        <v>0</v>
      </c>
      <c r="DS73" s="12">
        <v>0</v>
      </c>
      <c r="DT73" s="12">
        <v>0</v>
      </c>
      <c r="DU73" s="12">
        <v>0</v>
      </c>
      <c r="DV73" s="12">
        <v>0</v>
      </c>
      <c r="DW73" s="12">
        <v>0</v>
      </c>
      <c r="DX73" s="12">
        <v>0</v>
      </c>
      <c r="DY73" s="12">
        <v>0</v>
      </c>
      <c r="DZ73" s="12">
        <v>0</v>
      </c>
      <c r="EA73" s="12">
        <v>0</v>
      </c>
      <c r="EB73" s="12">
        <v>0</v>
      </c>
      <c r="EC73" s="12">
        <v>0</v>
      </c>
      <c r="ED73" s="12">
        <v>0</v>
      </c>
      <c r="EE73" s="12">
        <v>0</v>
      </c>
      <c r="EF73" s="12">
        <v>0</v>
      </c>
      <c r="EG73" s="12">
        <v>0</v>
      </c>
      <c r="EH73" s="12">
        <v>0</v>
      </c>
      <c r="EI73" s="12">
        <v>0</v>
      </c>
      <c r="EJ73" s="12">
        <v>0</v>
      </c>
      <c r="EK73" s="12">
        <v>0</v>
      </c>
      <c r="EL73" s="12">
        <v>0</v>
      </c>
      <c r="EM73" s="12">
        <v>0</v>
      </c>
      <c r="EN73" s="12">
        <v>0</v>
      </c>
      <c r="EO73" s="12">
        <v>0</v>
      </c>
      <c r="EP73" s="12">
        <v>0</v>
      </c>
      <c r="EQ73" s="12">
        <v>0</v>
      </c>
      <c r="ER73" s="12">
        <v>0</v>
      </c>
      <c r="ES73" s="12">
        <v>0</v>
      </c>
      <c r="ET73" s="12">
        <v>0</v>
      </c>
      <c r="EU73" s="12">
        <v>0</v>
      </c>
      <c r="EV73" s="12">
        <v>0</v>
      </c>
      <c r="EW73" s="49">
        <v>0</v>
      </c>
      <c r="EX73" s="50">
        <v>0</v>
      </c>
      <c r="EY73" s="13">
        <v>0</v>
      </c>
      <c r="EZ73" s="48">
        <v>0</v>
      </c>
      <c r="FA73" s="49">
        <v>0</v>
      </c>
      <c r="FB73" s="50">
        <v>0</v>
      </c>
      <c r="FC73" s="12">
        <v>0</v>
      </c>
      <c r="FD73" s="12">
        <v>0</v>
      </c>
      <c r="FE73" s="12">
        <v>0</v>
      </c>
      <c r="FF73" s="12">
        <v>0</v>
      </c>
      <c r="FG73" s="49">
        <v>0</v>
      </c>
      <c r="FH73" s="50"/>
      <c r="FI73" s="12"/>
      <c r="FJ73" s="49"/>
      <c r="FK73" s="50">
        <v>0</v>
      </c>
      <c r="FL73" s="49">
        <v>0</v>
      </c>
    </row>
    <row r="74" spans="1:168">
      <c r="A74" s="51">
        <v>4642</v>
      </c>
      <c r="B74" s="52" t="s">
        <v>136</v>
      </c>
      <c r="C74" s="42">
        <v>352634</v>
      </c>
      <c r="D74" s="43">
        <v>126155</v>
      </c>
      <c r="E74" s="44">
        <v>356419</v>
      </c>
      <c r="F74" s="45">
        <f t="shared" si="0"/>
        <v>45740</v>
      </c>
      <c r="G74" s="43">
        <v>15785</v>
      </c>
      <c r="H74" s="43">
        <v>2155</v>
      </c>
      <c r="I74" s="43">
        <v>16700</v>
      </c>
      <c r="J74" s="43">
        <v>11100</v>
      </c>
      <c r="K74" s="43"/>
      <c r="L74" s="43"/>
      <c r="M74" s="43"/>
      <c r="N74" s="43">
        <v>10121</v>
      </c>
      <c r="O74" s="43">
        <v>400</v>
      </c>
      <c r="P74" s="46">
        <v>1000</v>
      </c>
      <c r="Q74" s="50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  <c r="AK74" s="12">
        <v>0</v>
      </c>
      <c r="AL74" s="12">
        <v>0</v>
      </c>
      <c r="AM74" s="12">
        <v>0</v>
      </c>
      <c r="AN74" s="12">
        <v>0</v>
      </c>
      <c r="AO74" s="12">
        <v>0</v>
      </c>
      <c r="AP74" s="12">
        <v>0</v>
      </c>
      <c r="AQ74" s="12">
        <v>0</v>
      </c>
      <c r="AR74" s="12">
        <v>0</v>
      </c>
      <c r="AS74" s="12">
        <v>0</v>
      </c>
      <c r="AT74" s="12">
        <v>50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1500</v>
      </c>
      <c r="BA74" s="12">
        <v>0</v>
      </c>
      <c r="BB74" s="12">
        <v>2200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7000</v>
      </c>
      <c r="BI74" s="12">
        <v>0</v>
      </c>
      <c r="BJ74" s="12">
        <v>0</v>
      </c>
      <c r="BK74" s="12">
        <v>2500</v>
      </c>
      <c r="BL74" s="12">
        <v>0</v>
      </c>
      <c r="BM74" s="12">
        <v>0</v>
      </c>
      <c r="BN74" s="12">
        <v>1850</v>
      </c>
      <c r="BO74" s="12">
        <v>0</v>
      </c>
      <c r="BP74" s="12">
        <v>300</v>
      </c>
      <c r="BQ74" s="12">
        <v>0</v>
      </c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3"/>
      <c r="DL74" s="48">
        <v>0</v>
      </c>
      <c r="DM74" s="12">
        <v>0</v>
      </c>
      <c r="DN74" s="12">
        <v>0</v>
      </c>
      <c r="DO74" s="12">
        <v>0</v>
      </c>
      <c r="DP74" s="12">
        <v>0</v>
      </c>
      <c r="DQ74" s="12">
        <v>0</v>
      </c>
      <c r="DR74" s="12">
        <v>0</v>
      </c>
      <c r="DS74" s="12">
        <v>0</v>
      </c>
      <c r="DT74" s="12">
        <v>0</v>
      </c>
      <c r="DU74" s="12">
        <v>0</v>
      </c>
      <c r="DV74" s="12">
        <v>0</v>
      </c>
      <c r="DW74" s="12">
        <v>0</v>
      </c>
      <c r="DX74" s="12">
        <v>0</v>
      </c>
      <c r="DY74" s="12">
        <v>0</v>
      </c>
      <c r="DZ74" s="12">
        <v>0</v>
      </c>
      <c r="EA74" s="12">
        <v>0</v>
      </c>
      <c r="EB74" s="12">
        <v>0</v>
      </c>
      <c r="EC74" s="12">
        <v>0</v>
      </c>
      <c r="ED74" s="12">
        <v>0</v>
      </c>
      <c r="EE74" s="12">
        <v>0</v>
      </c>
      <c r="EF74" s="12">
        <v>0</v>
      </c>
      <c r="EG74" s="12">
        <v>0</v>
      </c>
      <c r="EH74" s="12">
        <v>0</v>
      </c>
      <c r="EI74" s="12">
        <v>0</v>
      </c>
      <c r="EJ74" s="12">
        <v>0</v>
      </c>
      <c r="EK74" s="12">
        <v>0</v>
      </c>
      <c r="EL74" s="12">
        <v>0</v>
      </c>
      <c r="EM74" s="12">
        <v>0</v>
      </c>
      <c r="EN74" s="12">
        <v>0</v>
      </c>
      <c r="EO74" s="12">
        <v>0</v>
      </c>
      <c r="EP74" s="12">
        <v>0</v>
      </c>
      <c r="EQ74" s="12">
        <v>0</v>
      </c>
      <c r="ER74" s="12">
        <v>0</v>
      </c>
      <c r="ES74" s="12">
        <v>0</v>
      </c>
      <c r="ET74" s="12">
        <v>0</v>
      </c>
      <c r="EU74" s="12">
        <v>0</v>
      </c>
      <c r="EV74" s="12">
        <v>0</v>
      </c>
      <c r="EW74" s="49">
        <v>0</v>
      </c>
      <c r="EX74" s="50">
        <v>0</v>
      </c>
      <c r="EY74" s="13">
        <v>0</v>
      </c>
      <c r="EZ74" s="48">
        <v>0</v>
      </c>
      <c r="FA74" s="49">
        <v>0</v>
      </c>
      <c r="FB74" s="50">
        <v>1962</v>
      </c>
      <c r="FC74" s="12">
        <v>1618</v>
      </c>
      <c r="FD74" s="12">
        <v>487</v>
      </c>
      <c r="FE74" s="12">
        <v>1131</v>
      </c>
      <c r="FF74" s="12">
        <v>344</v>
      </c>
      <c r="FG74" s="49">
        <v>48</v>
      </c>
      <c r="FH74" s="50"/>
      <c r="FI74" s="12"/>
      <c r="FJ74" s="49"/>
      <c r="FK74" s="50">
        <v>0</v>
      </c>
      <c r="FL74" s="49">
        <v>0</v>
      </c>
    </row>
    <row r="75" spans="1:168">
      <c r="A75" s="51">
        <v>4643</v>
      </c>
      <c r="B75" s="52" t="s">
        <v>137</v>
      </c>
      <c r="C75" s="42">
        <v>439017</v>
      </c>
      <c r="D75" s="43">
        <v>350635</v>
      </c>
      <c r="E75" s="44">
        <v>201023</v>
      </c>
      <c r="F75" s="45">
        <f t="shared" si="0"/>
        <v>8398</v>
      </c>
      <c r="G75" s="43">
        <v>1073</v>
      </c>
      <c r="H75" s="43"/>
      <c r="I75" s="43">
        <v>6015</v>
      </c>
      <c r="J75" s="43">
        <v>1310</v>
      </c>
      <c r="K75" s="43"/>
      <c r="L75" s="43"/>
      <c r="M75" s="43"/>
      <c r="N75" s="43">
        <v>0</v>
      </c>
      <c r="O75" s="43">
        <v>0</v>
      </c>
      <c r="P75" s="46">
        <v>1000</v>
      </c>
      <c r="Q75" s="50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K75" s="12">
        <v>0</v>
      </c>
      <c r="AL75" s="12">
        <v>0</v>
      </c>
      <c r="AM75" s="12">
        <v>0</v>
      </c>
      <c r="AN75" s="12">
        <v>0</v>
      </c>
      <c r="AO75" s="12">
        <v>0</v>
      </c>
      <c r="AP75" s="12">
        <v>0</v>
      </c>
      <c r="AQ75" s="12">
        <v>0</v>
      </c>
      <c r="AR75" s="12">
        <v>0</v>
      </c>
      <c r="AS75" s="12">
        <v>0</v>
      </c>
      <c r="AT75" s="12">
        <v>457</v>
      </c>
      <c r="AU75" s="12">
        <v>400</v>
      </c>
      <c r="AV75" s="12">
        <v>0</v>
      </c>
      <c r="AW75" s="12">
        <v>0</v>
      </c>
      <c r="AX75" s="12">
        <v>0</v>
      </c>
      <c r="AY75" s="12">
        <v>0</v>
      </c>
      <c r="AZ75" s="12">
        <v>1926</v>
      </c>
      <c r="BA75" s="12">
        <v>0</v>
      </c>
      <c r="BB75" s="12">
        <v>0</v>
      </c>
      <c r="BC75" s="12">
        <v>530</v>
      </c>
      <c r="BD75" s="12">
        <v>2190</v>
      </c>
      <c r="BE75" s="12">
        <v>0</v>
      </c>
      <c r="BF75" s="12">
        <v>0</v>
      </c>
      <c r="BG75" s="12">
        <v>0</v>
      </c>
      <c r="BH75" s="12">
        <v>0</v>
      </c>
      <c r="BI75" s="12">
        <v>554</v>
      </c>
      <c r="BJ75" s="12">
        <v>0</v>
      </c>
      <c r="BK75" s="12">
        <v>139</v>
      </c>
      <c r="BL75" s="12">
        <v>0</v>
      </c>
      <c r="BM75" s="12">
        <v>0</v>
      </c>
      <c r="BN75" s="12">
        <v>0</v>
      </c>
      <c r="BO75" s="12">
        <v>0</v>
      </c>
      <c r="BP75" s="12">
        <v>1218</v>
      </c>
      <c r="BQ75" s="12">
        <v>0</v>
      </c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3"/>
      <c r="DL75" s="48">
        <v>0</v>
      </c>
      <c r="DM75" s="12">
        <v>0</v>
      </c>
      <c r="DN75" s="12">
        <v>0</v>
      </c>
      <c r="DO75" s="12">
        <v>0</v>
      </c>
      <c r="DP75" s="12">
        <v>0</v>
      </c>
      <c r="DQ75" s="12">
        <v>0</v>
      </c>
      <c r="DR75" s="12">
        <v>0</v>
      </c>
      <c r="DS75" s="12">
        <v>0</v>
      </c>
      <c r="DT75" s="12">
        <v>0</v>
      </c>
      <c r="DU75" s="12">
        <v>0</v>
      </c>
      <c r="DV75" s="12">
        <v>0</v>
      </c>
      <c r="DW75" s="12">
        <v>0</v>
      </c>
      <c r="DX75" s="12">
        <v>0</v>
      </c>
      <c r="DY75" s="12">
        <v>0</v>
      </c>
      <c r="DZ75" s="12">
        <v>0</v>
      </c>
      <c r="EA75" s="12">
        <v>0</v>
      </c>
      <c r="EB75" s="12">
        <v>0</v>
      </c>
      <c r="EC75" s="12">
        <v>0</v>
      </c>
      <c r="ED75" s="12">
        <v>0</v>
      </c>
      <c r="EE75" s="12">
        <v>0</v>
      </c>
      <c r="EF75" s="12">
        <v>0</v>
      </c>
      <c r="EG75" s="12">
        <v>0</v>
      </c>
      <c r="EH75" s="12">
        <v>0</v>
      </c>
      <c r="EI75" s="12">
        <v>0</v>
      </c>
      <c r="EJ75" s="12">
        <v>0</v>
      </c>
      <c r="EK75" s="12">
        <v>0</v>
      </c>
      <c r="EL75" s="12">
        <v>0</v>
      </c>
      <c r="EM75" s="12">
        <v>0</v>
      </c>
      <c r="EN75" s="12">
        <v>0</v>
      </c>
      <c r="EO75" s="12">
        <v>0</v>
      </c>
      <c r="EP75" s="12">
        <v>0</v>
      </c>
      <c r="EQ75" s="12">
        <v>0</v>
      </c>
      <c r="ER75" s="12">
        <v>0</v>
      </c>
      <c r="ES75" s="12">
        <v>0</v>
      </c>
      <c r="ET75" s="12">
        <v>0</v>
      </c>
      <c r="EU75" s="12">
        <v>0</v>
      </c>
      <c r="EV75" s="12">
        <v>0</v>
      </c>
      <c r="EW75" s="49">
        <v>0</v>
      </c>
      <c r="EX75" s="50">
        <v>0</v>
      </c>
      <c r="EY75" s="13">
        <v>0</v>
      </c>
      <c r="EZ75" s="48">
        <v>0</v>
      </c>
      <c r="FA75" s="49">
        <v>0</v>
      </c>
      <c r="FB75" s="50">
        <v>10931</v>
      </c>
      <c r="FC75" s="12">
        <v>484</v>
      </c>
      <c r="FD75" s="12">
        <v>484</v>
      </c>
      <c r="FE75" s="12">
        <v>0</v>
      </c>
      <c r="FF75" s="12">
        <v>10447</v>
      </c>
      <c r="FG75" s="49">
        <v>0</v>
      </c>
      <c r="FH75" s="50"/>
      <c r="FI75" s="12"/>
      <c r="FJ75" s="49"/>
      <c r="FK75" s="50">
        <v>0</v>
      </c>
      <c r="FL75" s="49">
        <v>0</v>
      </c>
    </row>
    <row r="76" spans="1:168">
      <c r="A76" s="51">
        <v>4644</v>
      </c>
      <c r="B76" s="52" t="s">
        <v>138</v>
      </c>
      <c r="C76" s="42">
        <v>0</v>
      </c>
      <c r="D76" s="43">
        <v>0</v>
      </c>
      <c r="E76" s="44">
        <v>0</v>
      </c>
      <c r="F76" s="45">
        <f t="shared" si="0"/>
        <v>1794</v>
      </c>
      <c r="G76" s="43">
        <v>629</v>
      </c>
      <c r="H76" s="43"/>
      <c r="I76" s="43">
        <v>25</v>
      </c>
      <c r="J76" s="43"/>
      <c r="K76" s="43"/>
      <c r="L76" s="43">
        <v>1140</v>
      </c>
      <c r="M76" s="43"/>
      <c r="N76" s="43">
        <v>6000</v>
      </c>
      <c r="O76" s="43">
        <v>6000</v>
      </c>
      <c r="P76" s="46">
        <v>3000</v>
      </c>
      <c r="Q76" s="50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3"/>
      <c r="DL76" s="48">
        <v>0</v>
      </c>
      <c r="DM76" s="12">
        <v>0</v>
      </c>
      <c r="DN76" s="12">
        <v>0</v>
      </c>
      <c r="DO76" s="12">
        <v>0</v>
      </c>
      <c r="DP76" s="12">
        <v>0</v>
      </c>
      <c r="DQ76" s="12">
        <v>0</v>
      </c>
      <c r="DR76" s="12">
        <v>0</v>
      </c>
      <c r="DS76" s="12">
        <v>0</v>
      </c>
      <c r="DT76" s="12">
        <v>0</v>
      </c>
      <c r="DU76" s="12">
        <v>0</v>
      </c>
      <c r="DV76" s="12">
        <v>0</v>
      </c>
      <c r="DW76" s="12">
        <v>0</v>
      </c>
      <c r="DX76" s="12">
        <v>0</v>
      </c>
      <c r="DY76" s="12">
        <v>0</v>
      </c>
      <c r="DZ76" s="12">
        <v>0</v>
      </c>
      <c r="EA76" s="12">
        <v>0</v>
      </c>
      <c r="EB76" s="12">
        <v>0</v>
      </c>
      <c r="EC76" s="12">
        <v>0</v>
      </c>
      <c r="ED76" s="12">
        <v>0</v>
      </c>
      <c r="EE76" s="12">
        <v>0</v>
      </c>
      <c r="EF76" s="12">
        <v>0</v>
      </c>
      <c r="EG76" s="12">
        <v>0</v>
      </c>
      <c r="EH76" s="12">
        <v>0</v>
      </c>
      <c r="EI76" s="12">
        <v>0</v>
      </c>
      <c r="EJ76" s="12">
        <v>0</v>
      </c>
      <c r="EK76" s="12">
        <v>0</v>
      </c>
      <c r="EL76" s="12">
        <v>0</v>
      </c>
      <c r="EM76" s="12">
        <v>0</v>
      </c>
      <c r="EN76" s="12">
        <v>0</v>
      </c>
      <c r="EO76" s="12">
        <v>0</v>
      </c>
      <c r="EP76" s="12">
        <v>0</v>
      </c>
      <c r="EQ76" s="12">
        <v>0</v>
      </c>
      <c r="ER76" s="12">
        <v>0</v>
      </c>
      <c r="ES76" s="12">
        <v>0</v>
      </c>
      <c r="ET76" s="12">
        <v>0</v>
      </c>
      <c r="EU76" s="12">
        <v>0</v>
      </c>
      <c r="EV76" s="12">
        <v>0</v>
      </c>
      <c r="EW76" s="49">
        <v>0</v>
      </c>
      <c r="EX76" s="50">
        <v>0</v>
      </c>
      <c r="EY76" s="13">
        <v>0</v>
      </c>
      <c r="EZ76" s="48">
        <v>0</v>
      </c>
      <c r="FA76" s="49">
        <v>0</v>
      </c>
      <c r="FB76" s="50">
        <v>0</v>
      </c>
      <c r="FC76" s="12">
        <v>0</v>
      </c>
      <c r="FD76" s="12">
        <v>0</v>
      </c>
      <c r="FE76" s="12">
        <v>0</v>
      </c>
      <c r="FF76" s="12">
        <v>0</v>
      </c>
      <c r="FG76" s="49">
        <v>0</v>
      </c>
      <c r="FH76" s="50"/>
      <c r="FI76" s="12"/>
      <c r="FJ76" s="49"/>
      <c r="FK76" s="50">
        <v>0</v>
      </c>
      <c r="FL76" s="49">
        <v>0</v>
      </c>
    </row>
    <row r="77" spans="1:168">
      <c r="A77" s="51">
        <v>4645</v>
      </c>
      <c r="B77" s="52" t="s">
        <v>139</v>
      </c>
      <c r="C77" s="42">
        <v>164975</v>
      </c>
      <c r="D77" s="43">
        <v>121041</v>
      </c>
      <c r="E77" s="44">
        <v>77778</v>
      </c>
      <c r="F77" s="45">
        <f t="shared" si="0"/>
        <v>7185</v>
      </c>
      <c r="G77" s="43"/>
      <c r="H77" s="43"/>
      <c r="I77" s="43">
        <v>5475</v>
      </c>
      <c r="J77" s="43">
        <v>1710</v>
      </c>
      <c r="K77" s="43"/>
      <c r="L77" s="43"/>
      <c r="M77" s="43"/>
      <c r="N77" s="43">
        <v>5023</v>
      </c>
      <c r="O77" s="43">
        <v>2305</v>
      </c>
      <c r="P77" s="46">
        <v>719</v>
      </c>
      <c r="Q77" s="50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11</v>
      </c>
      <c r="AE77" s="12">
        <v>0</v>
      </c>
      <c r="AF77" s="12">
        <v>0</v>
      </c>
      <c r="AG77" s="12">
        <v>0</v>
      </c>
      <c r="AH77" s="12">
        <v>0</v>
      </c>
      <c r="AI77" s="12">
        <v>677</v>
      </c>
      <c r="AJ77" s="12">
        <v>0</v>
      </c>
      <c r="AK77" s="12">
        <v>0</v>
      </c>
      <c r="AL77" s="12">
        <v>0</v>
      </c>
      <c r="AM77" s="12">
        <v>0</v>
      </c>
      <c r="AN77" s="12">
        <v>382</v>
      </c>
      <c r="AO77" s="12">
        <v>0</v>
      </c>
      <c r="AP77" s="12">
        <v>839</v>
      </c>
      <c r="AQ77" s="12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370</v>
      </c>
      <c r="BA77" s="12">
        <v>0</v>
      </c>
      <c r="BB77" s="12">
        <v>0</v>
      </c>
      <c r="BC77" s="12">
        <v>20</v>
      </c>
      <c r="BD77" s="12">
        <v>10</v>
      </c>
      <c r="BE77" s="12">
        <v>0</v>
      </c>
      <c r="BF77" s="12">
        <v>0</v>
      </c>
      <c r="BG77" s="12">
        <v>0</v>
      </c>
      <c r="BH77" s="12">
        <v>50</v>
      </c>
      <c r="BI77" s="12">
        <v>0</v>
      </c>
      <c r="BJ77" s="12">
        <v>0</v>
      </c>
      <c r="BK77" s="12">
        <v>30</v>
      </c>
      <c r="BL77" s="12">
        <v>0</v>
      </c>
      <c r="BM77" s="12">
        <v>180</v>
      </c>
      <c r="BN77" s="12">
        <v>90</v>
      </c>
      <c r="BO77" s="12">
        <v>0</v>
      </c>
      <c r="BP77" s="12">
        <v>0</v>
      </c>
      <c r="BQ77" s="12">
        <v>0</v>
      </c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>
        <v>15</v>
      </c>
      <c r="DE77" s="12"/>
      <c r="DF77" s="12"/>
      <c r="DG77" s="12"/>
      <c r="DH77" s="12"/>
      <c r="DI77" s="12"/>
      <c r="DJ77" s="12"/>
      <c r="DK77" s="13"/>
      <c r="DL77" s="48">
        <v>0</v>
      </c>
      <c r="DM77" s="12">
        <v>0</v>
      </c>
      <c r="DN77" s="12">
        <v>0</v>
      </c>
      <c r="DO77" s="12">
        <v>0</v>
      </c>
      <c r="DP77" s="12">
        <v>0</v>
      </c>
      <c r="DQ77" s="12">
        <v>0</v>
      </c>
      <c r="DR77" s="12">
        <v>0</v>
      </c>
      <c r="DS77" s="12">
        <v>0</v>
      </c>
      <c r="DT77" s="12">
        <v>0</v>
      </c>
      <c r="DU77" s="12">
        <v>37</v>
      </c>
      <c r="DV77" s="12">
        <v>0</v>
      </c>
      <c r="DW77" s="12">
        <v>0</v>
      </c>
      <c r="DX77" s="12">
        <v>0</v>
      </c>
      <c r="DY77" s="12">
        <v>1230</v>
      </c>
      <c r="DZ77" s="12">
        <v>0</v>
      </c>
      <c r="EA77" s="12">
        <v>0</v>
      </c>
      <c r="EB77" s="12">
        <v>827</v>
      </c>
      <c r="EC77" s="12">
        <v>174</v>
      </c>
      <c r="ED77" s="12">
        <v>0</v>
      </c>
      <c r="EE77" s="12">
        <v>0</v>
      </c>
      <c r="EF77" s="12">
        <v>0</v>
      </c>
      <c r="EG77" s="12">
        <v>0</v>
      </c>
      <c r="EH77" s="12">
        <v>0</v>
      </c>
      <c r="EI77" s="12">
        <v>0</v>
      </c>
      <c r="EJ77" s="12">
        <v>0</v>
      </c>
      <c r="EK77" s="12">
        <v>0</v>
      </c>
      <c r="EL77" s="12">
        <v>835</v>
      </c>
      <c r="EM77" s="12">
        <v>0</v>
      </c>
      <c r="EN77" s="12">
        <v>5</v>
      </c>
      <c r="EO77" s="12">
        <v>20</v>
      </c>
      <c r="EP77" s="12">
        <v>0</v>
      </c>
      <c r="EQ77" s="12">
        <v>490</v>
      </c>
      <c r="ER77" s="12">
        <v>0</v>
      </c>
      <c r="ES77" s="12">
        <v>0</v>
      </c>
      <c r="ET77" s="12">
        <v>120</v>
      </c>
      <c r="EU77" s="12">
        <v>45</v>
      </c>
      <c r="EV77" s="12">
        <v>75</v>
      </c>
      <c r="EW77" s="49">
        <v>0</v>
      </c>
      <c r="EX77" s="50">
        <v>0</v>
      </c>
      <c r="EY77" s="13">
        <v>0</v>
      </c>
      <c r="EZ77" s="48">
        <v>0</v>
      </c>
      <c r="FA77" s="49">
        <v>0</v>
      </c>
      <c r="FB77" s="50">
        <v>336</v>
      </c>
      <c r="FC77" s="12">
        <v>35</v>
      </c>
      <c r="FD77" s="12">
        <v>0</v>
      </c>
      <c r="FE77" s="12">
        <v>35</v>
      </c>
      <c r="FF77" s="12">
        <v>301</v>
      </c>
      <c r="FG77" s="49">
        <v>0</v>
      </c>
      <c r="FH77" s="50"/>
      <c r="FI77" s="12"/>
      <c r="FJ77" s="49">
        <v>113</v>
      </c>
      <c r="FK77" s="50">
        <v>0</v>
      </c>
      <c r="FL77" s="49">
        <v>0</v>
      </c>
    </row>
    <row r="78" spans="1:168">
      <c r="A78" s="51">
        <v>4646</v>
      </c>
      <c r="B78" s="52" t="s">
        <v>140</v>
      </c>
      <c r="C78" s="42">
        <v>58865</v>
      </c>
      <c r="D78" s="43">
        <v>33969</v>
      </c>
      <c r="E78" s="44">
        <v>22662</v>
      </c>
      <c r="F78" s="45">
        <f t="shared" si="0"/>
        <v>200</v>
      </c>
      <c r="G78" s="43"/>
      <c r="H78" s="43"/>
      <c r="I78" s="43"/>
      <c r="J78" s="43">
        <v>200</v>
      </c>
      <c r="K78" s="43"/>
      <c r="L78" s="43"/>
      <c r="M78" s="43"/>
      <c r="N78" s="43">
        <v>4077</v>
      </c>
      <c r="O78" s="43">
        <v>2042</v>
      </c>
      <c r="P78" s="46">
        <v>436</v>
      </c>
      <c r="Q78" s="50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0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v>0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0</v>
      </c>
      <c r="BA78" s="12">
        <v>0</v>
      </c>
      <c r="BB78" s="12">
        <v>0</v>
      </c>
      <c r="BC78" s="12">
        <v>0</v>
      </c>
      <c r="BD78" s="12">
        <v>0</v>
      </c>
      <c r="BE78" s="12">
        <v>0</v>
      </c>
      <c r="BF78" s="12">
        <v>0</v>
      </c>
      <c r="BG78" s="12">
        <v>0</v>
      </c>
      <c r="BH78" s="12">
        <v>0</v>
      </c>
      <c r="BI78" s="12">
        <v>0</v>
      </c>
      <c r="BJ78" s="12">
        <v>0</v>
      </c>
      <c r="BK78" s="12">
        <v>0</v>
      </c>
      <c r="BL78" s="12">
        <v>0</v>
      </c>
      <c r="BM78" s="12">
        <v>0</v>
      </c>
      <c r="BN78" s="12">
        <v>0</v>
      </c>
      <c r="BO78" s="12">
        <v>0</v>
      </c>
      <c r="BP78" s="12">
        <v>0</v>
      </c>
      <c r="BQ78" s="12">
        <v>0</v>
      </c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3"/>
      <c r="DL78" s="48">
        <v>0</v>
      </c>
      <c r="DM78" s="12">
        <v>0</v>
      </c>
      <c r="DN78" s="12">
        <v>0</v>
      </c>
      <c r="DO78" s="12">
        <v>400</v>
      </c>
      <c r="DP78" s="12">
        <v>0</v>
      </c>
      <c r="DQ78" s="12">
        <v>0</v>
      </c>
      <c r="DR78" s="12">
        <v>77</v>
      </c>
      <c r="DS78" s="12">
        <v>0</v>
      </c>
      <c r="DT78" s="12">
        <v>0</v>
      </c>
      <c r="DU78" s="12">
        <v>98</v>
      </c>
      <c r="DV78" s="12">
        <v>0</v>
      </c>
      <c r="DW78" s="12">
        <v>0</v>
      </c>
      <c r="DX78" s="12">
        <v>0</v>
      </c>
      <c r="DY78" s="12">
        <v>420</v>
      </c>
      <c r="DZ78" s="12">
        <v>0</v>
      </c>
      <c r="EA78" s="12">
        <v>0</v>
      </c>
      <c r="EB78" s="12">
        <v>310</v>
      </c>
      <c r="EC78" s="12">
        <v>0</v>
      </c>
      <c r="ED78" s="12">
        <v>36</v>
      </c>
      <c r="EE78" s="12">
        <v>0</v>
      </c>
      <c r="EF78" s="12">
        <v>0</v>
      </c>
      <c r="EG78" s="12">
        <v>0</v>
      </c>
      <c r="EH78" s="12">
        <v>0</v>
      </c>
      <c r="EI78" s="12">
        <v>0</v>
      </c>
      <c r="EJ78" s="12">
        <v>0</v>
      </c>
      <c r="EK78" s="12">
        <v>0</v>
      </c>
      <c r="EL78" s="12">
        <v>147</v>
      </c>
      <c r="EM78" s="12">
        <v>0</v>
      </c>
      <c r="EN78" s="12">
        <v>0</v>
      </c>
      <c r="EO78" s="12">
        <v>0</v>
      </c>
      <c r="EP78" s="12">
        <v>0</v>
      </c>
      <c r="EQ78" s="12">
        <v>687</v>
      </c>
      <c r="ER78" s="12">
        <v>0</v>
      </c>
      <c r="ES78" s="12">
        <v>0</v>
      </c>
      <c r="ET78" s="12">
        <v>0</v>
      </c>
      <c r="EU78" s="12">
        <v>0</v>
      </c>
      <c r="EV78" s="12">
        <v>0</v>
      </c>
      <c r="EW78" s="49">
        <v>0</v>
      </c>
      <c r="EX78" s="50">
        <v>0</v>
      </c>
      <c r="EY78" s="13">
        <v>0</v>
      </c>
      <c r="EZ78" s="48">
        <v>0</v>
      </c>
      <c r="FA78" s="49">
        <v>0</v>
      </c>
      <c r="FB78" s="50">
        <v>687</v>
      </c>
      <c r="FC78" s="12">
        <v>0</v>
      </c>
      <c r="FD78" s="12">
        <v>0</v>
      </c>
      <c r="FE78" s="12">
        <v>0</v>
      </c>
      <c r="FF78" s="12">
        <v>687</v>
      </c>
      <c r="FG78" s="49">
        <v>0</v>
      </c>
      <c r="FH78" s="50"/>
      <c r="FI78" s="12"/>
      <c r="FJ78" s="49"/>
      <c r="FK78" s="50">
        <v>0</v>
      </c>
      <c r="FL78" s="49">
        <v>0</v>
      </c>
    </row>
    <row r="79" spans="1:168">
      <c r="A79" s="51">
        <v>4648</v>
      </c>
      <c r="B79" s="52" t="s">
        <v>141</v>
      </c>
      <c r="C79" s="42">
        <v>0</v>
      </c>
      <c r="D79" s="43">
        <v>0</v>
      </c>
      <c r="E79" s="44">
        <v>0</v>
      </c>
      <c r="F79" s="45">
        <f t="shared" si="0"/>
        <v>0</v>
      </c>
      <c r="G79" s="43"/>
      <c r="H79" s="43"/>
      <c r="I79" s="43"/>
      <c r="J79" s="43"/>
      <c r="K79" s="43"/>
      <c r="L79" s="43"/>
      <c r="M79" s="43"/>
      <c r="N79" s="43">
        <v>0</v>
      </c>
      <c r="O79" s="43">
        <v>0</v>
      </c>
      <c r="P79" s="46">
        <v>0</v>
      </c>
      <c r="Q79" s="50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40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2">
        <v>0</v>
      </c>
      <c r="AQ79" s="12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3"/>
      <c r="DL79" s="48">
        <v>0</v>
      </c>
      <c r="DM79" s="12">
        <v>0</v>
      </c>
      <c r="DN79" s="12">
        <v>0</v>
      </c>
      <c r="DO79" s="12">
        <v>0</v>
      </c>
      <c r="DP79" s="12">
        <v>0</v>
      </c>
      <c r="DQ79" s="12">
        <v>0</v>
      </c>
      <c r="DR79" s="12">
        <v>0</v>
      </c>
      <c r="DS79" s="12">
        <v>0</v>
      </c>
      <c r="DT79" s="12">
        <v>0</v>
      </c>
      <c r="DU79" s="12">
        <v>0</v>
      </c>
      <c r="DV79" s="12">
        <v>0</v>
      </c>
      <c r="DW79" s="12">
        <v>0</v>
      </c>
      <c r="DX79" s="12">
        <v>0</v>
      </c>
      <c r="DY79" s="12">
        <v>0</v>
      </c>
      <c r="DZ79" s="12">
        <v>0</v>
      </c>
      <c r="EA79" s="12">
        <v>0</v>
      </c>
      <c r="EB79" s="12">
        <v>0</v>
      </c>
      <c r="EC79" s="12">
        <v>0</v>
      </c>
      <c r="ED79" s="12">
        <v>0</v>
      </c>
      <c r="EE79" s="12">
        <v>0</v>
      </c>
      <c r="EF79" s="12">
        <v>0</v>
      </c>
      <c r="EG79" s="12">
        <v>0</v>
      </c>
      <c r="EH79" s="12">
        <v>0</v>
      </c>
      <c r="EI79" s="12">
        <v>0</v>
      </c>
      <c r="EJ79" s="12">
        <v>0</v>
      </c>
      <c r="EK79" s="12">
        <v>0</v>
      </c>
      <c r="EL79" s="12">
        <v>0</v>
      </c>
      <c r="EM79" s="12">
        <v>0</v>
      </c>
      <c r="EN79" s="12">
        <v>0</v>
      </c>
      <c r="EO79" s="12">
        <v>0</v>
      </c>
      <c r="EP79" s="12">
        <v>0</v>
      </c>
      <c r="EQ79" s="12">
        <v>0</v>
      </c>
      <c r="ER79" s="12">
        <v>0</v>
      </c>
      <c r="ES79" s="12">
        <v>0</v>
      </c>
      <c r="ET79" s="12">
        <v>0</v>
      </c>
      <c r="EU79" s="12">
        <v>0</v>
      </c>
      <c r="EV79" s="12">
        <v>0</v>
      </c>
      <c r="EW79" s="49">
        <v>0</v>
      </c>
      <c r="EX79" s="50">
        <v>0</v>
      </c>
      <c r="EY79" s="13">
        <v>0</v>
      </c>
      <c r="EZ79" s="48">
        <v>0</v>
      </c>
      <c r="FA79" s="49">
        <v>0</v>
      </c>
      <c r="FB79" s="50">
        <v>0</v>
      </c>
      <c r="FC79" s="12">
        <v>0</v>
      </c>
      <c r="FD79" s="12">
        <v>0</v>
      </c>
      <c r="FE79" s="12">
        <v>0</v>
      </c>
      <c r="FF79" s="12">
        <v>0</v>
      </c>
      <c r="FG79" s="49">
        <v>0</v>
      </c>
      <c r="FH79" s="50"/>
      <c r="FI79" s="12"/>
      <c r="FJ79" s="49"/>
      <c r="FK79" s="50">
        <v>0</v>
      </c>
      <c r="FL79" s="49">
        <v>0</v>
      </c>
    </row>
    <row r="80" spans="1:168">
      <c r="A80" s="51">
        <v>4649</v>
      </c>
      <c r="B80" s="52" t="s">
        <v>142</v>
      </c>
      <c r="C80" s="42">
        <v>0</v>
      </c>
      <c r="D80" s="43">
        <v>0</v>
      </c>
      <c r="E80" s="44">
        <v>0</v>
      </c>
      <c r="F80" s="45">
        <f t="shared" si="0"/>
        <v>0</v>
      </c>
      <c r="G80" s="43"/>
      <c r="H80" s="43"/>
      <c r="I80" s="43"/>
      <c r="J80" s="43"/>
      <c r="K80" s="43"/>
      <c r="L80" s="43"/>
      <c r="M80" s="43"/>
      <c r="N80" s="43">
        <v>0</v>
      </c>
      <c r="O80" s="43">
        <v>0</v>
      </c>
      <c r="P80" s="46">
        <v>0</v>
      </c>
      <c r="Q80" s="50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2">
        <v>0</v>
      </c>
      <c r="AQ80" s="12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123</v>
      </c>
      <c r="BP80" s="12">
        <v>0</v>
      </c>
      <c r="BQ80" s="12">
        <v>0</v>
      </c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3"/>
      <c r="DL80" s="48">
        <v>0</v>
      </c>
      <c r="DM80" s="12">
        <v>0</v>
      </c>
      <c r="DN80" s="12">
        <v>0</v>
      </c>
      <c r="DO80" s="12">
        <v>0</v>
      </c>
      <c r="DP80" s="12">
        <v>0</v>
      </c>
      <c r="DQ80" s="12">
        <v>0</v>
      </c>
      <c r="DR80" s="12">
        <v>0</v>
      </c>
      <c r="DS80" s="12">
        <v>0</v>
      </c>
      <c r="DT80" s="12">
        <v>0</v>
      </c>
      <c r="DU80" s="12">
        <v>0</v>
      </c>
      <c r="DV80" s="12">
        <v>0</v>
      </c>
      <c r="DW80" s="12">
        <v>0</v>
      </c>
      <c r="DX80" s="12">
        <v>0</v>
      </c>
      <c r="DY80" s="12">
        <v>0</v>
      </c>
      <c r="DZ80" s="12">
        <v>0</v>
      </c>
      <c r="EA80" s="12">
        <v>0</v>
      </c>
      <c r="EB80" s="12">
        <v>0</v>
      </c>
      <c r="EC80" s="12">
        <v>0</v>
      </c>
      <c r="ED80" s="12">
        <v>0</v>
      </c>
      <c r="EE80" s="12">
        <v>0</v>
      </c>
      <c r="EF80" s="12">
        <v>0</v>
      </c>
      <c r="EG80" s="12">
        <v>0</v>
      </c>
      <c r="EH80" s="12">
        <v>0</v>
      </c>
      <c r="EI80" s="12">
        <v>0</v>
      </c>
      <c r="EJ80" s="12">
        <v>0</v>
      </c>
      <c r="EK80" s="12">
        <v>0</v>
      </c>
      <c r="EL80" s="12">
        <v>0</v>
      </c>
      <c r="EM80" s="12">
        <v>0</v>
      </c>
      <c r="EN80" s="12">
        <v>0</v>
      </c>
      <c r="EO80" s="12">
        <v>0</v>
      </c>
      <c r="EP80" s="12">
        <v>0</v>
      </c>
      <c r="EQ80" s="12">
        <v>0</v>
      </c>
      <c r="ER80" s="12">
        <v>0</v>
      </c>
      <c r="ES80" s="12">
        <v>0</v>
      </c>
      <c r="ET80" s="12">
        <v>0</v>
      </c>
      <c r="EU80" s="12">
        <v>0</v>
      </c>
      <c r="EV80" s="12">
        <v>0</v>
      </c>
      <c r="EW80" s="49">
        <v>0</v>
      </c>
      <c r="EX80" s="50">
        <v>0</v>
      </c>
      <c r="EY80" s="13">
        <v>0</v>
      </c>
      <c r="EZ80" s="48">
        <v>0</v>
      </c>
      <c r="FA80" s="49">
        <v>0</v>
      </c>
      <c r="FB80" s="50">
        <v>0</v>
      </c>
      <c r="FC80" s="12">
        <v>0</v>
      </c>
      <c r="FD80" s="12">
        <v>0</v>
      </c>
      <c r="FE80" s="12">
        <v>0</v>
      </c>
      <c r="FF80" s="12">
        <v>0</v>
      </c>
      <c r="FG80" s="49">
        <v>0</v>
      </c>
      <c r="FH80" s="50"/>
      <c r="FI80" s="12"/>
      <c r="FJ80" s="49"/>
      <c r="FK80" s="50">
        <v>0</v>
      </c>
      <c r="FL80" s="49">
        <v>0</v>
      </c>
    </row>
    <row r="81" spans="1:168">
      <c r="A81" s="51">
        <v>4653</v>
      </c>
      <c r="B81" s="52" t="s">
        <v>143</v>
      </c>
      <c r="C81" s="42">
        <v>0</v>
      </c>
      <c r="D81" s="43">
        <v>0</v>
      </c>
      <c r="E81" s="44">
        <v>0</v>
      </c>
      <c r="F81" s="45">
        <f t="shared" si="0"/>
        <v>3000</v>
      </c>
      <c r="G81" s="43"/>
      <c r="H81" s="43"/>
      <c r="I81" s="43">
        <v>2600</v>
      </c>
      <c r="J81" s="43">
        <v>400</v>
      </c>
      <c r="K81" s="43"/>
      <c r="L81" s="43"/>
      <c r="M81" s="43"/>
      <c r="N81" s="43">
        <v>34553</v>
      </c>
      <c r="O81" s="43">
        <v>34553</v>
      </c>
      <c r="P81" s="46">
        <v>7165</v>
      </c>
      <c r="Q81" s="50">
        <v>0</v>
      </c>
      <c r="R81" s="12">
        <v>0</v>
      </c>
      <c r="S81" s="12">
        <v>400</v>
      </c>
      <c r="T81" s="12">
        <v>0</v>
      </c>
      <c r="U81" s="12">
        <v>0</v>
      </c>
      <c r="V81" s="12">
        <v>0</v>
      </c>
      <c r="W81" s="12">
        <v>0</v>
      </c>
      <c r="X81" s="12">
        <v>152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107</v>
      </c>
      <c r="AE81" s="12">
        <v>0</v>
      </c>
      <c r="AF81" s="12">
        <v>0</v>
      </c>
      <c r="AG81" s="12">
        <v>0</v>
      </c>
      <c r="AH81" s="12">
        <v>0</v>
      </c>
      <c r="AI81" s="12">
        <v>129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2">
        <v>0</v>
      </c>
      <c r="AQ81" s="12">
        <v>0</v>
      </c>
      <c r="AR81" s="12">
        <v>4272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280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407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1173</v>
      </c>
      <c r="BQ81" s="12">
        <v>0</v>
      </c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3"/>
      <c r="DL81" s="48">
        <v>0</v>
      </c>
      <c r="DM81" s="12">
        <v>0</v>
      </c>
      <c r="DN81" s="12">
        <v>0</v>
      </c>
      <c r="DO81" s="12">
        <v>0</v>
      </c>
      <c r="DP81" s="12">
        <v>0</v>
      </c>
      <c r="DQ81" s="12">
        <v>0</v>
      </c>
      <c r="DR81" s="12">
        <v>0</v>
      </c>
      <c r="DS81" s="12">
        <v>0</v>
      </c>
      <c r="DT81" s="12">
        <v>0</v>
      </c>
      <c r="DU81" s="12">
        <v>0</v>
      </c>
      <c r="DV81" s="12">
        <v>0</v>
      </c>
      <c r="DW81" s="12">
        <v>0</v>
      </c>
      <c r="DX81" s="12">
        <v>0</v>
      </c>
      <c r="DY81" s="12">
        <v>0</v>
      </c>
      <c r="DZ81" s="12">
        <v>0</v>
      </c>
      <c r="EA81" s="12">
        <v>0</v>
      </c>
      <c r="EB81" s="12">
        <v>0</v>
      </c>
      <c r="EC81" s="12">
        <v>0</v>
      </c>
      <c r="ED81" s="12">
        <v>0</v>
      </c>
      <c r="EE81" s="12">
        <v>0</v>
      </c>
      <c r="EF81" s="12">
        <v>0</v>
      </c>
      <c r="EG81" s="12">
        <v>0</v>
      </c>
      <c r="EH81" s="12">
        <v>0</v>
      </c>
      <c r="EI81" s="12">
        <v>0</v>
      </c>
      <c r="EJ81" s="12">
        <v>0</v>
      </c>
      <c r="EK81" s="12">
        <v>0</v>
      </c>
      <c r="EL81" s="12">
        <v>0</v>
      </c>
      <c r="EM81" s="12">
        <v>0</v>
      </c>
      <c r="EN81" s="12">
        <v>0</v>
      </c>
      <c r="EO81" s="12">
        <v>0</v>
      </c>
      <c r="EP81" s="12">
        <v>0</v>
      </c>
      <c r="EQ81" s="12">
        <v>0</v>
      </c>
      <c r="ER81" s="12">
        <v>0</v>
      </c>
      <c r="ES81" s="12">
        <v>0</v>
      </c>
      <c r="ET81" s="12">
        <v>0</v>
      </c>
      <c r="EU81" s="12">
        <v>0</v>
      </c>
      <c r="EV81" s="12">
        <v>0</v>
      </c>
      <c r="EW81" s="49">
        <v>0</v>
      </c>
      <c r="EX81" s="50">
        <v>0</v>
      </c>
      <c r="EY81" s="13">
        <v>0</v>
      </c>
      <c r="EZ81" s="48">
        <v>0</v>
      </c>
      <c r="FA81" s="49">
        <v>0</v>
      </c>
      <c r="FB81" s="50">
        <v>0</v>
      </c>
      <c r="FC81" s="12">
        <v>0</v>
      </c>
      <c r="FD81" s="12">
        <v>0</v>
      </c>
      <c r="FE81" s="12">
        <v>0</v>
      </c>
      <c r="FF81" s="12">
        <v>0</v>
      </c>
      <c r="FG81" s="49">
        <v>0</v>
      </c>
      <c r="FH81" s="50"/>
      <c r="FI81" s="12"/>
      <c r="FJ81" s="49"/>
      <c r="FK81" s="50">
        <v>0</v>
      </c>
      <c r="FL81" s="49">
        <v>0</v>
      </c>
    </row>
    <row r="82" spans="1:168">
      <c r="A82" s="51">
        <v>4657</v>
      </c>
      <c r="B82" s="52" t="s">
        <v>144</v>
      </c>
      <c r="C82" s="42">
        <v>0</v>
      </c>
      <c r="D82" s="43">
        <v>0</v>
      </c>
      <c r="E82" s="44">
        <v>0</v>
      </c>
      <c r="F82" s="45">
        <f t="shared" si="0"/>
        <v>14585</v>
      </c>
      <c r="G82" s="43">
        <v>100</v>
      </c>
      <c r="H82" s="43"/>
      <c r="I82" s="43">
        <v>14485</v>
      </c>
      <c r="J82" s="43"/>
      <c r="K82" s="43"/>
      <c r="L82" s="43"/>
      <c r="M82" s="43"/>
      <c r="N82" s="43">
        <v>7488</v>
      </c>
      <c r="O82" s="43">
        <v>3600</v>
      </c>
      <c r="P82" s="46">
        <v>23062</v>
      </c>
      <c r="Q82" s="50">
        <v>0</v>
      </c>
      <c r="R82" s="12">
        <v>0</v>
      </c>
      <c r="S82" s="12">
        <v>0</v>
      </c>
      <c r="T82" s="12">
        <v>0</v>
      </c>
      <c r="U82" s="12">
        <v>0</v>
      </c>
      <c r="V82" s="12">
        <v>3704</v>
      </c>
      <c r="W82" s="12">
        <v>0</v>
      </c>
      <c r="X82" s="12">
        <v>2453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206</v>
      </c>
      <c r="AG82" s="12">
        <v>0</v>
      </c>
      <c r="AH82" s="12">
        <v>0</v>
      </c>
      <c r="AI82" s="12">
        <v>2481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2">
        <v>0</v>
      </c>
      <c r="AQ82" s="12">
        <v>0</v>
      </c>
      <c r="AR82" s="12">
        <v>1000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999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511</v>
      </c>
      <c r="BG82" s="12">
        <v>0</v>
      </c>
      <c r="BH82" s="12">
        <v>265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3"/>
      <c r="DL82" s="48">
        <v>0</v>
      </c>
      <c r="DM82" s="12">
        <v>0</v>
      </c>
      <c r="DN82" s="12">
        <v>0</v>
      </c>
      <c r="DO82" s="12">
        <v>0</v>
      </c>
      <c r="DP82" s="12">
        <v>0</v>
      </c>
      <c r="DQ82" s="12">
        <v>0</v>
      </c>
      <c r="DR82" s="12">
        <v>0</v>
      </c>
      <c r="DS82" s="12">
        <v>0</v>
      </c>
      <c r="DT82" s="12">
        <v>0</v>
      </c>
      <c r="DU82" s="12">
        <v>0</v>
      </c>
      <c r="DV82" s="12">
        <v>0</v>
      </c>
      <c r="DW82" s="12">
        <v>0</v>
      </c>
      <c r="DX82" s="12">
        <v>0</v>
      </c>
      <c r="DY82" s="12">
        <v>0</v>
      </c>
      <c r="DZ82" s="12">
        <v>0</v>
      </c>
      <c r="EA82" s="12">
        <v>0</v>
      </c>
      <c r="EB82" s="12">
        <v>0</v>
      </c>
      <c r="EC82" s="12">
        <v>0</v>
      </c>
      <c r="ED82" s="12">
        <v>0</v>
      </c>
      <c r="EE82" s="12">
        <v>0</v>
      </c>
      <c r="EF82" s="12">
        <v>0</v>
      </c>
      <c r="EG82" s="12">
        <v>0</v>
      </c>
      <c r="EH82" s="12">
        <v>0</v>
      </c>
      <c r="EI82" s="12">
        <v>0</v>
      </c>
      <c r="EJ82" s="12">
        <v>0</v>
      </c>
      <c r="EK82" s="12">
        <v>0</v>
      </c>
      <c r="EL82" s="12">
        <v>0</v>
      </c>
      <c r="EM82" s="12">
        <v>0</v>
      </c>
      <c r="EN82" s="12">
        <v>0</v>
      </c>
      <c r="EO82" s="12">
        <v>0</v>
      </c>
      <c r="EP82" s="12">
        <v>0</v>
      </c>
      <c r="EQ82" s="12">
        <v>0</v>
      </c>
      <c r="ER82" s="12">
        <v>0</v>
      </c>
      <c r="ES82" s="12">
        <v>0</v>
      </c>
      <c r="ET82" s="12">
        <v>0</v>
      </c>
      <c r="EU82" s="12">
        <v>0</v>
      </c>
      <c r="EV82" s="12">
        <v>0</v>
      </c>
      <c r="EW82" s="49">
        <v>0</v>
      </c>
      <c r="EX82" s="50">
        <v>0</v>
      </c>
      <c r="EY82" s="13">
        <v>0</v>
      </c>
      <c r="EZ82" s="48">
        <v>0</v>
      </c>
      <c r="FA82" s="49">
        <v>0</v>
      </c>
      <c r="FB82" s="50">
        <v>106</v>
      </c>
      <c r="FC82" s="12">
        <v>0</v>
      </c>
      <c r="FD82" s="12">
        <v>0</v>
      </c>
      <c r="FE82" s="12">
        <v>0</v>
      </c>
      <c r="FF82" s="12">
        <v>106</v>
      </c>
      <c r="FG82" s="49">
        <v>0</v>
      </c>
      <c r="FH82" s="50"/>
      <c r="FI82" s="12"/>
      <c r="FJ82" s="49"/>
      <c r="FK82" s="50">
        <v>0</v>
      </c>
      <c r="FL82" s="49">
        <v>0</v>
      </c>
    </row>
    <row r="83" spans="1:168">
      <c r="A83" s="51">
        <v>4658</v>
      </c>
      <c r="B83" s="52" t="s">
        <v>145</v>
      </c>
      <c r="C83" s="42">
        <v>0</v>
      </c>
      <c r="D83" s="43">
        <v>0</v>
      </c>
      <c r="E83" s="44">
        <v>0</v>
      </c>
      <c r="F83" s="45">
        <f t="shared" ref="F83:F88" si="1">SUM(G83:M83)</f>
        <v>0</v>
      </c>
      <c r="G83" s="43"/>
      <c r="H83" s="43"/>
      <c r="I83" s="43"/>
      <c r="J83" s="43"/>
      <c r="K83" s="43"/>
      <c r="L83" s="43"/>
      <c r="M83" s="43"/>
      <c r="N83" s="43">
        <v>294000</v>
      </c>
      <c r="O83" s="43">
        <v>280000</v>
      </c>
      <c r="P83" s="46">
        <v>26700</v>
      </c>
      <c r="Q83" s="50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2">
        <v>0</v>
      </c>
      <c r="AQ83" s="12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3"/>
      <c r="DL83" s="48">
        <v>0</v>
      </c>
      <c r="DM83" s="12">
        <v>0</v>
      </c>
      <c r="DN83" s="12">
        <v>0</v>
      </c>
      <c r="DO83" s="12">
        <v>0</v>
      </c>
      <c r="DP83" s="12">
        <v>0</v>
      </c>
      <c r="DQ83" s="12">
        <v>0</v>
      </c>
      <c r="DR83" s="12">
        <v>0</v>
      </c>
      <c r="DS83" s="12">
        <v>0</v>
      </c>
      <c r="DT83" s="12">
        <v>0</v>
      </c>
      <c r="DU83" s="12">
        <v>0</v>
      </c>
      <c r="DV83" s="12">
        <v>0</v>
      </c>
      <c r="DW83" s="12">
        <v>0</v>
      </c>
      <c r="DX83" s="12">
        <v>0</v>
      </c>
      <c r="DY83" s="12">
        <v>0</v>
      </c>
      <c r="DZ83" s="12">
        <v>0</v>
      </c>
      <c r="EA83" s="12">
        <v>0</v>
      </c>
      <c r="EB83" s="12">
        <v>0</v>
      </c>
      <c r="EC83" s="12">
        <v>0</v>
      </c>
      <c r="ED83" s="12">
        <v>0</v>
      </c>
      <c r="EE83" s="12">
        <v>0</v>
      </c>
      <c r="EF83" s="12">
        <v>0</v>
      </c>
      <c r="EG83" s="12">
        <v>0</v>
      </c>
      <c r="EH83" s="12">
        <v>0</v>
      </c>
      <c r="EI83" s="12">
        <v>0</v>
      </c>
      <c r="EJ83" s="12">
        <v>0</v>
      </c>
      <c r="EK83" s="12">
        <v>0</v>
      </c>
      <c r="EL83" s="12">
        <v>0</v>
      </c>
      <c r="EM83" s="12">
        <v>0</v>
      </c>
      <c r="EN83" s="12">
        <v>0</v>
      </c>
      <c r="EO83" s="12">
        <v>0</v>
      </c>
      <c r="EP83" s="12">
        <v>0</v>
      </c>
      <c r="EQ83" s="12">
        <v>0</v>
      </c>
      <c r="ER83" s="12">
        <v>0</v>
      </c>
      <c r="ES83" s="12">
        <v>0</v>
      </c>
      <c r="ET83" s="12">
        <v>0</v>
      </c>
      <c r="EU83" s="12">
        <v>0</v>
      </c>
      <c r="EV83" s="12">
        <v>0</v>
      </c>
      <c r="EW83" s="49">
        <v>0</v>
      </c>
      <c r="EX83" s="50">
        <v>0</v>
      </c>
      <c r="EY83" s="13">
        <v>0</v>
      </c>
      <c r="EZ83" s="48">
        <v>0</v>
      </c>
      <c r="FA83" s="49">
        <v>0</v>
      </c>
      <c r="FB83" s="50">
        <v>0</v>
      </c>
      <c r="FC83" s="12">
        <v>0</v>
      </c>
      <c r="FD83" s="12">
        <v>0</v>
      </c>
      <c r="FE83" s="12">
        <v>0</v>
      </c>
      <c r="FF83" s="12">
        <v>0</v>
      </c>
      <c r="FG83" s="49">
        <v>0</v>
      </c>
      <c r="FH83" s="50"/>
      <c r="FI83" s="12"/>
      <c r="FJ83" s="49"/>
      <c r="FK83" s="50">
        <v>0</v>
      </c>
      <c r="FL83" s="49">
        <v>0</v>
      </c>
    </row>
    <row r="84" spans="1:168">
      <c r="A84" s="51">
        <v>1872</v>
      </c>
      <c r="B84" s="52" t="s">
        <v>146</v>
      </c>
      <c r="C84" s="42">
        <v>0</v>
      </c>
      <c r="D84" s="43">
        <v>0</v>
      </c>
      <c r="E84" s="44">
        <v>0</v>
      </c>
      <c r="F84" s="45">
        <f t="shared" si="1"/>
        <v>0</v>
      </c>
      <c r="G84" s="43"/>
      <c r="H84" s="43"/>
      <c r="I84" s="43"/>
      <c r="J84" s="43"/>
      <c r="K84" s="43"/>
      <c r="L84" s="43"/>
      <c r="M84" s="43"/>
      <c r="N84" s="43">
        <v>0</v>
      </c>
      <c r="O84" s="43">
        <v>0</v>
      </c>
      <c r="P84" s="46">
        <v>0</v>
      </c>
      <c r="Q84" s="50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2">
        <v>0</v>
      </c>
      <c r="AQ84" s="12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1250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3"/>
      <c r="DL84" s="48">
        <v>0</v>
      </c>
      <c r="DM84" s="12">
        <v>0</v>
      </c>
      <c r="DN84" s="12">
        <v>0</v>
      </c>
      <c r="DO84" s="12">
        <v>0</v>
      </c>
      <c r="DP84" s="12">
        <v>0</v>
      </c>
      <c r="DQ84" s="12">
        <v>0</v>
      </c>
      <c r="DR84" s="12">
        <v>0</v>
      </c>
      <c r="DS84" s="12">
        <v>0</v>
      </c>
      <c r="DT84" s="12">
        <v>0</v>
      </c>
      <c r="DU84" s="12">
        <v>0</v>
      </c>
      <c r="DV84" s="12">
        <v>0</v>
      </c>
      <c r="DW84" s="12">
        <v>0</v>
      </c>
      <c r="DX84" s="12">
        <v>0</v>
      </c>
      <c r="DY84" s="12">
        <v>0</v>
      </c>
      <c r="DZ84" s="12">
        <v>0</v>
      </c>
      <c r="EA84" s="12">
        <v>0</v>
      </c>
      <c r="EB84" s="12">
        <v>0</v>
      </c>
      <c r="EC84" s="12">
        <v>0</v>
      </c>
      <c r="ED84" s="12">
        <v>0</v>
      </c>
      <c r="EE84" s="12">
        <v>0</v>
      </c>
      <c r="EF84" s="12">
        <v>0</v>
      </c>
      <c r="EG84" s="12">
        <v>0</v>
      </c>
      <c r="EH84" s="12">
        <v>0</v>
      </c>
      <c r="EI84" s="12">
        <v>0</v>
      </c>
      <c r="EJ84" s="12">
        <v>0</v>
      </c>
      <c r="EK84" s="12">
        <v>0</v>
      </c>
      <c r="EL84" s="12">
        <v>0</v>
      </c>
      <c r="EM84" s="12">
        <v>0</v>
      </c>
      <c r="EN84" s="12">
        <v>0</v>
      </c>
      <c r="EO84" s="12">
        <v>0</v>
      </c>
      <c r="EP84" s="12">
        <v>0</v>
      </c>
      <c r="EQ84" s="12">
        <v>0</v>
      </c>
      <c r="ER84" s="12">
        <v>0</v>
      </c>
      <c r="ES84" s="12">
        <v>0</v>
      </c>
      <c r="ET84" s="12">
        <v>0</v>
      </c>
      <c r="EU84" s="12">
        <v>0</v>
      </c>
      <c r="EV84" s="12">
        <v>0</v>
      </c>
      <c r="EW84" s="49">
        <v>0</v>
      </c>
      <c r="EX84" s="50">
        <v>0</v>
      </c>
      <c r="EY84" s="13">
        <v>0</v>
      </c>
      <c r="EZ84" s="48">
        <v>0</v>
      </c>
      <c r="FA84" s="49">
        <v>0</v>
      </c>
      <c r="FB84" s="50">
        <v>0</v>
      </c>
      <c r="FC84" s="12">
        <v>0</v>
      </c>
      <c r="FD84" s="12">
        <v>0</v>
      </c>
      <c r="FE84" s="12">
        <v>0</v>
      </c>
      <c r="FF84" s="12">
        <v>0</v>
      </c>
      <c r="FG84" s="49">
        <v>0</v>
      </c>
      <c r="FH84" s="50"/>
      <c r="FI84" s="12"/>
      <c r="FJ84" s="49"/>
      <c r="FK84" s="50">
        <v>0</v>
      </c>
      <c r="FL84" s="49">
        <v>0</v>
      </c>
    </row>
    <row r="85" spans="1:168">
      <c r="A85" s="51">
        <v>4661</v>
      </c>
      <c r="B85" s="52" t="s">
        <v>147</v>
      </c>
      <c r="C85" s="42">
        <v>0</v>
      </c>
      <c r="D85" s="43">
        <v>0</v>
      </c>
      <c r="E85" s="44">
        <v>0</v>
      </c>
      <c r="F85" s="45">
        <f t="shared" si="1"/>
        <v>1098</v>
      </c>
      <c r="G85" s="43"/>
      <c r="H85" s="43"/>
      <c r="I85" s="43"/>
      <c r="J85" s="43"/>
      <c r="K85" s="43">
        <v>1098</v>
      </c>
      <c r="L85" s="43"/>
      <c r="M85" s="43"/>
      <c r="N85" s="43">
        <v>0</v>
      </c>
      <c r="O85" s="43">
        <v>0</v>
      </c>
      <c r="P85" s="46">
        <v>0</v>
      </c>
      <c r="Q85" s="50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2">
        <v>0</v>
      </c>
      <c r="AQ85" s="12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3"/>
      <c r="DL85" s="48">
        <v>0</v>
      </c>
      <c r="DM85" s="12">
        <v>0</v>
      </c>
      <c r="DN85" s="12">
        <v>0</v>
      </c>
      <c r="DO85" s="12">
        <v>0</v>
      </c>
      <c r="DP85" s="12">
        <v>0</v>
      </c>
      <c r="DQ85" s="12">
        <v>0</v>
      </c>
      <c r="DR85" s="12">
        <v>0</v>
      </c>
      <c r="DS85" s="12">
        <v>0</v>
      </c>
      <c r="DT85" s="12">
        <v>0</v>
      </c>
      <c r="DU85" s="12">
        <v>0</v>
      </c>
      <c r="DV85" s="12">
        <v>0</v>
      </c>
      <c r="DW85" s="12">
        <v>0</v>
      </c>
      <c r="DX85" s="12">
        <v>0</v>
      </c>
      <c r="DY85" s="12">
        <v>0</v>
      </c>
      <c r="DZ85" s="12">
        <v>0</v>
      </c>
      <c r="EA85" s="12">
        <v>0</v>
      </c>
      <c r="EB85" s="12">
        <v>0</v>
      </c>
      <c r="EC85" s="12">
        <v>0</v>
      </c>
      <c r="ED85" s="12">
        <v>0</v>
      </c>
      <c r="EE85" s="12">
        <v>0</v>
      </c>
      <c r="EF85" s="12">
        <v>0</v>
      </c>
      <c r="EG85" s="12">
        <v>0</v>
      </c>
      <c r="EH85" s="12">
        <v>0</v>
      </c>
      <c r="EI85" s="12">
        <v>0</v>
      </c>
      <c r="EJ85" s="12">
        <v>0</v>
      </c>
      <c r="EK85" s="12">
        <v>0</v>
      </c>
      <c r="EL85" s="12">
        <v>0</v>
      </c>
      <c r="EM85" s="12">
        <v>0</v>
      </c>
      <c r="EN85" s="12">
        <v>0</v>
      </c>
      <c r="EO85" s="12">
        <v>0</v>
      </c>
      <c r="EP85" s="12">
        <v>0</v>
      </c>
      <c r="EQ85" s="12">
        <v>0</v>
      </c>
      <c r="ER85" s="12">
        <v>0</v>
      </c>
      <c r="ES85" s="12">
        <v>0</v>
      </c>
      <c r="ET85" s="12">
        <v>0</v>
      </c>
      <c r="EU85" s="12">
        <v>0</v>
      </c>
      <c r="EV85" s="12">
        <v>0</v>
      </c>
      <c r="EW85" s="49">
        <v>0</v>
      </c>
      <c r="EX85" s="50">
        <v>0</v>
      </c>
      <c r="EY85" s="13">
        <v>0</v>
      </c>
      <c r="EZ85" s="48">
        <v>0</v>
      </c>
      <c r="FA85" s="49">
        <v>0</v>
      </c>
      <c r="FB85" s="50">
        <v>0</v>
      </c>
      <c r="FC85" s="12">
        <v>0</v>
      </c>
      <c r="FD85" s="12">
        <v>0</v>
      </c>
      <c r="FE85" s="12">
        <v>0</v>
      </c>
      <c r="FF85" s="12">
        <v>0</v>
      </c>
      <c r="FG85" s="49">
        <v>0</v>
      </c>
      <c r="FH85" s="50"/>
      <c r="FI85" s="12"/>
      <c r="FJ85" s="49"/>
      <c r="FK85" s="50">
        <v>0</v>
      </c>
      <c r="FL85" s="49">
        <v>0</v>
      </c>
    </row>
    <row r="86" spans="1:168">
      <c r="A86" s="51">
        <v>4663</v>
      </c>
      <c r="B86" s="52" t="s">
        <v>148</v>
      </c>
      <c r="C86" s="42">
        <v>111078.00000000001</v>
      </c>
      <c r="D86" s="43">
        <v>73442</v>
      </c>
      <c r="E86" s="44">
        <v>56792</v>
      </c>
      <c r="F86" s="45">
        <f t="shared" si="1"/>
        <v>12448</v>
      </c>
      <c r="G86" s="43">
        <v>2538</v>
      </c>
      <c r="H86" s="43"/>
      <c r="I86" s="43">
        <v>5370</v>
      </c>
      <c r="J86" s="43">
        <v>4540</v>
      </c>
      <c r="K86" s="43"/>
      <c r="L86" s="43"/>
      <c r="M86" s="43"/>
      <c r="N86" s="43">
        <v>2815</v>
      </c>
      <c r="O86" s="43">
        <v>80</v>
      </c>
      <c r="P86" s="46">
        <v>0</v>
      </c>
      <c r="Q86" s="50">
        <v>0</v>
      </c>
      <c r="R86" s="12">
        <v>0</v>
      </c>
      <c r="S86" s="12">
        <v>0</v>
      </c>
      <c r="T86" s="12">
        <v>0</v>
      </c>
      <c r="U86" s="12">
        <v>0</v>
      </c>
      <c r="V86" s="12">
        <v>1304</v>
      </c>
      <c r="W86" s="12">
        <v>1222</v>
      </c>
      <c r="X86" s="12">
        <v>920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11</v>
      </c>
      <c r="AI86" s="12">
        <v>1691</v>
      </c>
      <c r="AJ86" s="12">
        <v>0</v>
      </c>
      <c r="AK86" s="12">
        <v>0</v>
      </c>
      <c r="AL86" s="12">
        <v>0</v>
      </c>
      <c r="AM86" s="12">
        <v>2041</v>
      </c>
      <c r="AN86" s="12">
        <v>4831</v>
      </c>
      <c r="AO86" s="12">
        <v>0</v>
      </c>
      <c r="AP86" s="12">
        <v>0</v>
      </c>
      <c r="AQ86" s="12">
        <v>6044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46</v>
      </c>
      <c r="AZ86" s="12">
        <v>25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73</v>
      </c>
      <c r="BI86" s="12">
        <v>0</v>
      </c>
      <c r="BJ86" s="12">
        <v>76</v>
      </c>
      <c r="BK86" s="12">
        <v>70</v>
      </c>
      <c r="BL86" s="12">
        <v>0</v>
      </c>
      <c r="BM86" s="12">
        <v>0</v>
      </c>
      <c r="BN86" s="12">
        <v>15</v>
      </c>
      <c r="BO86" s="12">
        <v>0</v>
      </c>
      <c r="BP86" s="12">
        <v>0</v>
      </c>
      <c r="BQ86" s="12">
        <v>0</v>
      </c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>
        <v>15</v>
      </c>
      <c r="CY86" s="12">
        <v>10</v>
      </c>
      <c r="CZ86" s="12">
        <v>17</v>
      </c>
      <c r="DA86" s="12"/>
      <c r="DB86" s="12"/>
      <c r="DC86" s="12"/>
      <c r="DD86" s="12"/>
      <c r="DE86" s="12">
        <v>7</v>
      </c>
      <c r="DF86" s="12"/>
      <c r="DG86" s="12"/>
      <c r="DH86" s="12"/>
      <c r="DI86" s="12"/>
      <c r="DJ86" s="12"/>
      <c r="DK86" s="13"/>
      <c r="DL86" s="48">
        <v>0</v>
      </c>
      <c r="DM86" s="12">
        <v>0</v>
      </c>
      <c r="DN86" s="12">
        <v>0</v>
      </c>
      <c r="DO86" s="12">
        <v>0</v>
      </c>
      <c r="DP86" s="12">
        <v>272</v>
      </c>
      <c r="DQ86" s="12">
        <v>71</v>
      </c>
      <c r="DR86" s="12">
        <v>506</v>
      </c>
      <c r="DS86" s="12">
        <v>0</v>
      </c>
      <c r="DT86" s="12">
        <v>0</v>
      </c>
      <c r="DU86" s="12">
        <v>0</v>
      </c>
      <c r="DV86" s="12">
        <v>0</v>
      </c>
      <c r="DW86" s="12">
        <v>0</v>
      </c>
      <c r="DX86" s="12">
        <v>0</v>
      </c>
      <c r="DY86" s="12">
        <v>571</v>
      </c>
      <c r="DZ86" s="12">
        <v>0</v>
      </c>
      <c r="EA86" s="12">
        <v>196</v>
      </c>
      <c r="EB86" s="12">
        <v>613</v>
      </c>
      <c r="EC86" s="12">
        <v>0</v>
      </c>
      <c r="ED86" s="12">
        <v>693</v>
      </c>
      <c r="EE86" s="12">
        <v>0</v>
      </c>
      <c r="EF86" s="12">
        <v>0</v>
      </c>
      <c r="EG86" s="12">
        <v>0</v>
      </c>
      <c r="EH86" s="12">
        <v>0</v>
      </c>
      <c r="EI86" s="12">
        <v>0</v>
      </c>
      <c r="EJ86" s="12">
        <v>0</v>
      </c>
      <c r="EK86" s="12">
        <v>76</v>
      </c>
      <c r="EL86" s="12">
        <v>50</v>
      </c>
      <c r="EM86" s="12">
        <v>0</v>
      </c>
      <c r="EN86" s="12">
        <v>0</v>
      </c>
      <c r="EO86" s="12">
        <v>0</v>
      </c>
      <c r="EP86" s="12">
        <v>0</v>
      </c>
      <c r="EQ86" s="12">
        <v>527</v>
      </c>
      <c r="ER86" s="12">
        <v>0</v>
      </c>
      <c r="ES86" s="12">
        <v>58</v>
      </c>
      <c r="ET86" s="12">
        <v>107</v>
      </c>
      <c r="EU86" s="12">
        <v>0</v>
      </c>
      <c r="EV86" s="12">
        <v>44</v>
      </c>
      <c r="EW86" s="49">
        <v>0</v>
      </c>
      <c r="EX86" s="50">
        <v>0</v>
      </c>
      <c r="EY86" s="13">
        <v>0</v>
      </c>
      <c r="EZ86" s="48">
        <v>0</v>
      </c>
      <c r="FA86" s="49">
        <v>0</v>
      </c>
      <c r="FB86" s="50">
        <v>482</v>
      </c>
      <c r="FC86" s="12">
        <v>0</v>
      </c>
      <c r="FD86" s="12">
        <v>0</v>
      </c>
      <c r="FE86" s="12">
        <v>0</v>
      </c>
      <c r="FF86" s="12">
        <v>482</v>
      </c>
      <c r="FG86" s="49">
        <v>63</v>
      </c>
      <c r="FH86" s="50"/>
      <c r="FI86" s="12"/>
      <c r="FJ86" s="49"/>
      <c r="FK86" s="50">
        <v>0</v>
      </c>
      <c r="FL86" s="49">
        <v>0</v>
      </c>
    </row>
    <row r="87" spans="1:168">
      <c r="A87" s="51">
        <v>996</v>
      </c>
      <c r="B87" s="52" t="s">
        <v>149</v>
      </c>
      <c r="C87" s="42">
        <v>0</v>
      </c>
      <c r="D87" s="43">
        <v>0</v>
      </c>
      <c r="E87" s="44">
        <v>0</v>
      </c>
      <c r="F87" s="45">
        <f t="shared" si="1"/>
        <v>76008</v>
      </c>
      <c r="G87" s="43"/>
      <c r="H87" s="43"/>
      <c r="I87" s="43"/>
      <c r="J87" s="43"/>
      <c r="K87" s="43"/>
      <c r="L87" s="43"/>
      <c r="M87" s="43">
        <v>76008</v>
      </c>
      <c r="N87" s="43">
        <v>0</v>
      </c>
      <c r="O87" s="43">
        <v>0</v>
      </c>
      <c r="P87" s="46">
        <v>0</v>
      </c>
      <c r="Q87" s="50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2">
        <v>0</v>
      </c>
      <c r="AQ87" s="12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3"/>
      <c r="DL87" s="48">
        <v>0</v>
      </c>
      <c r="DM87" s="12">
        <v>0</v>
      </c>
      <c r="DN87" s="12">
        <v>0</v>
      </c>
      <c r="DO87" s="12">
        <v>0</v>
      </c>
      <c r="DP87" s="12">
        <v>0</v>
      </c>
      <c r="DQ87" s="12">
        <v>0</v>
      </c>
      <c r="DR87" s="12">
        <v>0</v>
      </c>
      <c r="DS87" s="12">
        <v>0</v>
      </c>
      <c r="DT87" s="12">
        <v>0</v>
      </c>
      <c r="DU87" s="12">
        <v>0</v>
      </c>
      <c r="DV87" s="12">
        <v>0</v>
      </c>
      <c r="DW87" s="12">
        <v>0</v>
      </c>
      <c r="DX87" s="12">
        <v>0</v>
      </c>
      <c r="DY87" s="12">
        <v>0</v>
      </c>
      <c r="DZ87" s="12">
        <v>0</v>
      </c>
      <c r="EA87" s="12">
        <v>0</v>
      </c>
      <c r="EB87" s="12">
        <v>0</v>
      </c>
      <c r="EC87" s="12">
        <v>0</v>
      </c>
      <c r="ED87" s="12">
        <v>0</v>
      </c>
      <c r="EE87" s="12">
        <v>0</v>
      </c>
      <c r="EF87" s="12">
        <v>0</v>
      </c>
      <c r="EG87" s="12">
        <v>0</v>
      </c>
      <c r="EH87" s="12">
        <v>0</v>
      </c>
      <c r="EI87" s="12">
        <v>0</v>
      </c>
      <c r="EJ87" s="12">
        <v>0</v>
      </c>
      <c r="EK87" s="12">
        <v>0</v>
      </c>
      <c r="EL87" s="12">
        <v>0</v>
      </c>
      <c r="EM87" s="12">
        <v>0</v>
      </c>
      <c r="EN87" s="12">
        <v>0</v>
      </c>
      <c r="EO87" s="12">
        <v>0</v>
      </c>
      <c r="EP87" s="12">
        <v>0</v>
      </c>
      <c r="EQ87" s="12">
        <v>0</v>
      </c>
      <c r="ER87" s="12">
        <v>0</v>
      </c>
      <c r="ES87" s="12">
        <v>0</v>
      </c>
      <c r="ET87" s="12">
        <v>0</v>
      </c>
      <c r="EU87" s="12">
        <v>0</v>
      </c>
      <c r="EV87" s="12">
        <v>0</v>
      </c>
      <c r="EW87" s="49">
        <v>0</v>
      </c>
      <c r="EX87" s="50">
        <v>0</v>
      </c>
      <c r="EY87" s="13">
        <v>0</v>
      </c>
      <c r="EZ87" s="48">
        <v>0</v>
      </c>
      <c r="FA87" s="49">
        <v>0</v>
      </c>
      <c r="FB87" s="50">
        <v>0</v>
      </c>
      <c r="FC87" s="12">
        <v>0</v>
      </c>
      <c r="FD87" s="12">
        <v>0</v>
      </c>
      <c r="FE87" s="12">
        <v>0</v>
      </c>
      <c r="FF87" s="12">
        <v>0</v>
      </c>
      <c r="FG87" s="49">
        <v>0</v>
      </c>
      <c r="FH87" s="50"/>
      <c r="FI87" s="12"/>
      <c r="FJ87" s="49"/>
      <c r="FK87" s="50">
        <v>0</v>
      </c>
      <c r="FL87" s="49">
        <v>0</v>
      </c>
    </row>
    <row r="88" spans="1:168">
      <c r="A88" s="53">
        <v>4668</v>
      </c>
      <c r="B88" s="54" t="s">
        <v>150</v>
      </c>
      <c r="C88" s="42">
        <v>0</v>
      </c>
      <c r="D88" s="43">
        <v>0</v>
      </c>
      <c r="E88" s="44">
        <v>0</v>
      </c>
      <c r="F88" s="45">
        <f t="shared" si="1"/>
        <v>4500</v>
      </c>
      <c r="G88" s="55">
        <v>4500</v>
      </c>
      <c r="H88" s="55"/>
      <c r="I88" s="55"/>
      <c r="J88" s="55"/>
      <c r="K88" s="55"/>
      <c r="L88" s="55"/>
      <c r="M88" s="55"/>
      <c r="N88" s="43">
        <v>0</v>
      </c>
      <c r="O88" s="43">
        <v>0</v>
      </c>
      <c r="P88" s="46">
        <v>312</v>
      </c>
      <c r="Q88" s="8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>
        <v>0</v>
      </c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14"/>
      <c r="DL88" s="6">
        <v>0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  <c r="DT88" s="9">
        <v>0</v>
      </c>
      <c r="DU88" s="9">
        <v>0</v>
      </c>
      <c r="DV88" s="9">
        <v>0</v>
      </c>
      <c r="DW88" s="9">
        <v>0</v>
      </c>
      <c r="DX88" s="9">
        <v>0</v>
      </c>
      <c r="DY88" s="9">
        <v>0</v>
      </c>
      <c r="DZ88" s="9">
        <v>0</v>
      </c>
      <c r="EA88" s="9">
        <v>0</v>
      </c>
      <c r="EB88" s="9">
        <v>0</v>
      </c>
      <c r="EC88" s="9">
        <v>0</v>
      </c>
      <c r="ED88" s="9">
        <v>0</v>
      </c>
      <c r="EE88" s="9">
        <v>0</v>
      </c>
      <c r="EF88" s="9">
        <v>0</v>
      </c>
      <c r="EG88" s="9">
        <v>0</v>
      </c>
      <c r="EH88" s="9">
        <v>0</v>
      </c>
      <c r="EI88" s="9">
        <v>0</v>
      </c>
      <c r="EJ88" s="9">
        <v>0</v>
      </c>
      <c r="EK88" s="9">
        <v>0</v>
      </c>
      <c r="EL88" s="9">
        <v>0</v>
      </c>
      <c r="EM88" s="9">
        <v>0</v>
      </c>
      <c r="EN88" s="9">
        <v>0</v>
      </c>
      <c r="EO88" s="9">
        <v>0</v>
      </c>
      <c r="EP88" s="9">
        <v>0</v>
      </c>
      <c r="EQ88" s="9">
        <v>0</v>
      </c>
      <c r="ER88" s="9">
        <v>0</v>
      </c>
      <c r="ES88" s="9">
        <v>0</v>
      </c>
      <c r="ET88" s="9">
        <v>0</v>
      </c>
      <c r="EU88" s="9">
        <v>0</v>
      </c>
      <c r="EV88" s="9">
        <v>0</v>
      </c>
      <c r="EW88" s="7">
        <v>0</v>
      </c>
      <c r="EX88" s="8">
        <v>0</v>
      </c>
      <c r="EY88" s="14">
        <v>0</v>
      </c>
      <c r="EZ88" s="6">
        <v>0</v>
      </c>
      <c r="FA88" s="7">
        <v>0</v>
      </c>
      <c r="FB88" s="50">
        <v>0</v>
      </c>
      <c r="FC88" s="12">
        <v>0</v>
      </c>
      <c r="FD88" s="12">
        <v>0</v>
      </c>
      <c r="FE88" s="12">
        <v>0</v>
      </c>
      <c r="FF88" s="12">
        <v>0</v>
      </c>
      <c r="FG88" s="49">
        <v>0</v>
      </c>
      <c r="FH88" s="8"/>
      <c r="FI88" s="9"/>
      <c r="FJ88" s="7"/>
      <c r="FK88" s="8">
        <v>0</v>
      </c>
      <c r="FL88" s="7">
        <v>0</v>
      </c>
    </row>
    <row r="89" spans="1:168" s="59" customFormat="1" ht="12" thickBot="1">
      <c r="A89" s="62" t="s">
        <v>151</v>
      </c>
      <c r="B89" s="63"/>
      <c r="C89" s="56">
        <f>SUM(C18:C88)</f>
        <v>3369479</v>
      </c>
      <c r="D89" s="15">
        <f t="shared" ref="D89:P89" si="2">SUM(D18:D88)</f>
        <v>2183410</v>
      </c>
      <c r="E89" s="16">
        <f t="shared" si="2"/>
        <v>2045403</v>
      </c>
      <c r="F89" s="57">
        <f t="shared" si="2"/>
        <v>485480</v>
      </c>
      <c r="G89" s="15">
        <f t="shared" si="2"/>
        <v>68987</v>
      </c>
      <c r="H89" s="15">
        <f t="shared" si="2"/>
        <v>10135</v>
      </c>
      <c r="I89" s="15">
        <f t="shared" si="2"/>
        <v>86914</v>
      </c>
      <c r="J89" s="15">
        <f t="shared" si="2"/>
        <v>50175</v>
      </c>
      <c r="K89" s="15">
        <f t="shared" si="2"/>
        <v>12367</v>
      </c>
      <c r="L89" s="15">
        <f t="shared" si="2"/>
        <v>1140</v>
      </c>
      <c r="M89" s="15">
        <f t="shared" si="2"/>
        <v>255762</v>
      </c>
      <c r="N89" s="15">
        <f t="shared" si="2"/>
        <v>1031787</v>
      </c>
      <c r="O89" s="15">
        <f t="shared" si="2"/>
        <v>866776</v>
      </c>
      <c r="P89" s="58">
        <f t="shared" si="2"/>
        <v>248129</v>
      </c>
      <c r="Q89" s="56">
        <f>SUM(Q18:Q88)</f>
        <v>500</v>
      </c>
      <c r="R89" s="15">
        <f t="shared" ref="R89:BQ89" si="3">SUM(R18:R88)</f>
        <v>735</v>
      </c>
      <c r="S89" s="15">
        <f t="shared" si="3"/>
        <v>750</v>
      </c>
      <c r="T89" s="15">
        <f t="shared" si="3"/>
        <v>1120</v>
      </c>
      <c r="U89" s="15">
        <f t="shared" si="3"/>
        <v>17995</v>
      </c>
      <c r="V89" s="15">
        <f t="shared" si="3"/>
        <v>8833</v>
      </c>
      <c r="W89" s="15">
        <f t="shared" si="3"/>
        <v>1222</v>
      </c>
      <c r="X89" s="15">
        <f t="shared" si="3"/>
        <v>8865</v>
      </c>
      <c r="Y89" s="15">
        <f t="shared" si="3"/>
        <v>1582</v>
      </c>
      <c r="Z89" s="15">
        <f t="shared" si="3"/>
        <v>955</v>
      </c>
      <c r="AA89" s="15">
        <f t="shared" si="3"/>
        <v>799</v>
      </c>
      <c r="AB89" s="15">
        <f t="shared" si="3"/>
        <v>10703</v>
      </c>
      <c r="AC89" s="15">
        <f t="shared" si="3"/>
        <v>3998</v>
      </c>
      <c r="AD89" s="15">
        <f t="shared" si="3"/>
        <v>1126</v>
      </c>
      <c r="AE89" s="15">
        <f t="shared" si="3"/>
        <v>3954</v>
      </c>
      <c r="AF89" s="15">
        <f t="shared" si="3"/>
        <v>1110</v>
      </c>
      <c r="AG89" s="15">
        <f t="shared" si="3"/>
        <v>1642</v>
      </c>
      <c r="AH89" s="15">
        <f t="shared" si="3"/>
        <v>61</v>
      </c>
      <c r="AI89" s="15">
        <f t="shared" si="3"/>
        <v>7028</v>
      </c>
      <c r="AJ89" s="15">
        <f t="shared" si="3"/>
        <v>40</v>
      </c>
      <c r="AK89" s="15">
        <f t="shared" si="3"/>
        <v>30</v>
      </c>
      <c r="AL89" s="15">
        <f t="shared" si="3"/>
        <v>7352</v>
      </c>
      <c r="AM89" s="15">
        <f t="shared" si="3"/>
        <v>3832</v>
      </c>
      <c r="AN89" s="15">
        <f t="shared" si="3"/>
        <v>10079</v>
      </c>
      <c r="AO89" s="15">
        <f t="shared" si="3"/>
        <v>853</v>
      </c>
      <c r="AP89" s="15">
        <f t="shared" si="3"/>
        <v>1832</v>
      </c>
      <c r="AQ89" s="15">
        <f t="shared" si="3"/>
        <v>22703</v>
      </c>
      <c r="AR89" s="15">
        <f t="shared" si="3"/>
        <v>5272</v>
      </c>
      <c r="AS89" s="15">
        <f t="shared" si="3"/>
        <v>2523</v>
      </c>
      <c r="AT89" s="15">
        <f t="shared" si="3"/>
        <v>539</v>
      </c>
      <c r="AU89" s="15">
        <f t="shared" si="3"/>
        <v>427</v>
      </c>
      <c r="AV89" s="15">
        <f t="shared" si="3"/>
        <v>1152</v>
      </c>
      <c r="AW89" s="15">
        <f t="shared" si="3"/>
        <v>800</v>
      </c>
      <c r="AX89" s="15">
        <f t="shared" si="3"/>
        <v>91</v>
      </c>
      <c r="AY89" s="15">
        <f t="shared" si="3"/>
        <v>46</v>
      </c>
      <c r="AZ89" s="15">
        <f t="shared" si="3"/>
        <v>5348</v>
      </c>
      <c r="BA89" s="15">
        <f t="shared" si="3"/>
        <v>2576</v>
      </c>
      <c r="BB89" s="15">
        <f t="shared" si="3"/>
        <v>11025</v>
      </c>
      <c r="BC89" s="15">
        <f t="shared" si="3"/>
        <v>3460</v>
      </c>
      <c r="BD89" s="15">
        <f t="shared" si="3"/>
        <v>2237</v>
      </c>
      <c r="BE89" s="15">
        <f t="shared" si="3"/>
        <v>63</v>
      </c>
      <c r="BF89" s="15">
        <f t="shared" si="3"/>
        <v>544</v>
      </c>
      <c r="BG89" s="15">
        <f t="shared" si="3"/>
        <v>22</v>
      </c>
      <c r="BH89" s="15">
        <f t="shared" si="3"/>
        <v>8171</v>
      </c>
      <c r="BI89" s="15">
        <f t="shared" si="3"/>
        <v>2704</v>
      </c>
      <c r="BJ89" s="15">
        <f t="shared" si="3"/>
        <v>182</v>
      </c>
      <c r="BK89" s="15">
        <f t="shared" si="3"/>
        <v>2877</v>
      </c>
      <c r="BL89" s="15">
        <f t="shared" si="3"/>
        <v>16</v>
      </c>
      <c r="BM89" s="15">
        <f t="shared" si="3"/>
        <v>185</v>
      </c>
      <c r="BN89" s="15">
        <f t="shared" si="3"/>
        <v>2726</v>
      </c>
      <c r="BO89" s="15">
        <f t="shared" si="3"/>
        <v>886</v>
      </c>
      <c r="BP89" s="15">
        <f t="shared" si="3"/>
        <v>2691</v>
      </c>
      <c r="BQ89" s="15">
        <f t="shared" si="3"/>
        <v>125</v>
      </c>
      <c r="BR89" s="15">
        <f>SUM(BR18:BR88)</f>
        <v>170</v>
      </c>
      <c r="BS89" s="15">
        <f t="shared" ref="BS89:ED89" si="4">SUM(BS18:BS88)</f>
        <v>188</v>
      </c>
      <c r="BT89" s="15">
        <f t="shared" si="4"/>
        <v>15</v>
      </c>
      <c r="BU89" s="15">
        <f t="shared" si="4"/>
        <v>18</v>
      </c>
      <c r="BV89" s="15">
        <f t="shared" si="4"/>
        <v>9</v>
      </c>
      <c r="BW89" s="15">
        <f t="shared" si="4"/>
        <v>5</v>
      </c>
      <c r="BX89" s="15">
        <f t="shared" si="4"/>
        <v>129</v>
      </c>
      <c r="BY89" s="15">
        <f t="shared" si="4"/>
        <v>46</v>
      </c>
      <c r="BZ89" s="15">
        <f t="shared" si="4"/>
        <v>1155</v>
      </c>
      <c r="CA89" s="15">
        <f t="shared" si="4"/>
        <v>10</v>
      </c>
      <c r="CB89" s="15">
        <f t="shared" si="4"/>
        <v>45</v>
      </c>
      <c r="CC89" s="15">
        <f t="shared" si="4"/>
        <v>642</v>
      </c>
      <c r="CD89" s="15">
        <f t="shared" si="4"/>
        <v>27</v>
      </c>
      <c r="CE89" s="15">
        <f t="shared" si="4"/>
        <v>2</v>
      </c>
      <c r="CF89" s="15">
        <f t="shared" si="4"/>
        <v>8</v>
      </c>
      <c r="CG89" s="15">
        <f t="shared" si="4"/>
        <v>240</v>
      </c>
      <c r="CH89" s="15">
        <f t="shared" si="4"/>
        <v>565</v>
      </c>
      <c r="CI89" s="15">
        <f t="shared" si="4"/>
        <v>251</v>
      </c>
      <c r="CJ89" s="15">
        <f t="shared" si="4"/>
        <v>73</v>
      </c>
      <c r="CK89" s="15">
        <f t="shared" si="4"/>
        <v>480</v>
      </c>
      <c r="CL89" s="15">
        <f t="shared" si="4"/>
        <v>151</v>
      </c>
      <c r="CM89" s="15">
        <f t="shared" si="4"/>
        <v>28</v>
      </c>
      <c r="CN89" s="15">
        <f t="shared" si="4"/>
        <v>155</v>
      </c>
      <c r="CO89" s="15">
        <f t="shared" si="4"/>
        <v>350</v>
      </c>
      <c r="CP89" s="15">
        <f t="shared" si="4"/>
        <v>2</v>
      </c>
      <c r="CQ89" s="15">
        <f t="shared" si="4"/>
        <v>297</v>
      </c>
      <c r="CR89" s="15">
        <f t="shared" si="4"/>
        <v>392</v>
      </c>
      <c r="CS89" s="15">
        <f t="shared" si="4"/>
        <v>82</v>
      </c>
      <c r="CT89" s="15">
        <f t="shared" si="4"/>
        <v>21</v>
      </c>
      <c r="CU89" s="15">
        <f t="shared" si="4"/>
        <v>550</v>
      </c>
      <c r="CV89" s="15">
        <f t="shared" si="4"/>
        <v>3</v>
      </c>
      <c r="CW89" s="15">
        <f t="shared" si="4"/>
        <v>5</v>
      </c>
      <c r="CX89" s="15">
        <f t="shared" si="4"/>
        <v>250</v>
      </c>
      <c r="CY89" s="15">
        <f t="shared" si="4"/>
        <v>85</v>
      </c>
      <c r="CZ89" s="15">
        <f t="shared" si="4"/>
        <v>58</v>
      </c>
      <c r="DA89" s="15">
        <f t="shared" si="4"/>
        <v>10</v>
      </c>
      <c r="DB89" s="15">
        <f t="shared" si="4"/>
        <v>2</v>
      </c>
      <c r="DC89" s="15">
        <f t="shared" si="4"/>
        <v>13</v>
      </c>
      <c r="DD89" s="15">
        <f t="shared" si="4"/>
        <v>52</v>
      </c>
      <c r="DE89" s="15">
        <f t="shared" si="4"/>
        <v>16</v>
      </c>
      <c r="DF89" s="15">
        <f t="shared" si="4"/>
        <v>7</v>
      </c>
      <c r="DG89" s="15">
        <f t="shared" si="4"/>
        <v>55</v>
      </c>
      <c r="DH89" s="15">
        <f t="shared" si="4"/>
        <v>20</v>
      </c>
      <c r="DI89" s="15">
        <f t="shared" si="4"/>
        <v>5</v>
      </c>
      <c r="DJ89" s="15">
        <f t="shared" si="4"/>
        <v>55</v>
      </c>
      <c r="DK89" s="16">
        <f t="shared" si="4"/>
        <v>35</v>
      </c>
      <c r="DL89" s="57">
        <f t="shared" si="4"/>
        <v>10</v>
      </c>
      <c r="DM89" s="15">
        <f t="shared" si="4"/>
        <v>243</v>
      </c>
      <c r="DN89" s="15">
        <f t="shared" si="4"/>
        <v>401</v>
      </c>
      <c r="DO89" s="15">
        <f t="shared" si="4"/>
        <v>7748</v>
      </c>
      <c r="DP89" s="15">
        <f t="shared" si="4"/>
        <v>2581</v>
      </c>
      <c r="DQ89" s="15">
        <f t="shared" si="4"/>
        <v>71</v>
      </c>
      <c r="DR89" s="15">
        <f t="shared" si="4"/>
        <v>7154</v>
      </c>
      <c r="DS89" s="15">
        <f t="shared" si="4"/>
        <v>29</v>
      </c>
      <c r="DT89" s="15">
        <f t="shared" si="4"/>
        <v>17</v>
      </c>
      <c r="DU89" s="15">
        <f t="shared" si="4"/>
        <v>6179</v>
      </c>
      <c r="DV89" s="15">
        <f t="shared" si="4"/>
        <v>786</v>
      </c>
      <c r="DW89" s="15">
        <f t="shared" si="4"/>
        <v>30</v>
      </c>
      <c r="DX89" s="15">
        <f t="shared" si="4"/>
        <v>129</v>
      </c>
      <c r="DY89" s="15">
        <f t="shared" si="4"/>
        <v>19794</v>
      </c>
      <c r="DZ89" s="15">
        <f t="shared" si="4"/>
        <v>1288</v>
      </c>
      <c r="EA89" s="15">
        <f t="shared" si="4"/>
        <v>516</v>
      </c>
      <c r="EB89" s="15">
        <f t="shared" si="4"/>
        <v>14539</v>
      </c>
      <c r="EC89" s="15">
        <f t="shared" si="4"/>
        <v>174</v>
      </c>
      <c r="ED89" s="15">
        <f t="shared" si="4"/>
        <v>10176</v>
      </c>
      <c r="EE89" s="15">
        <f t="shared" ref="EE89:EW89" si="5">SUM(EE18:EE88)</f>
        <v>357</v>
      </c>
      <c r="EF89" s="15">
        <f t="shared" si="5"/>
        <v>104</v>
      </c>
      <c r="EG89" s="15">
        <f t="shared" si="5"/>
        <v>30</v>
      </c>
      <c r="EH89" s="15">
        <f t="shared" si="5"/>
        <v>49</v>
      </c>
      <c r="EI89" s="15">
        <f t="shared" si="5"/>
        <v>16</v>
      </c>
      <c r="EJ89" s="15">
        <f t="shared" si="5"/>
        <v>115</v>
      </c>
      <c r="EK89" s="15">
        <f t="shared" si="5"/>
        <v>76</v>
      </c>
      <c r="EL89" s="15">
        <f t="shared" si="5"/>
        <v>4456</v>
      </c>
      <c r="EM89" s="15">
        <f t="shared" si="5"/>
        <v>360</v>
      </c>
      <c r="EN89" s="15">
        <f t="shared" si="5"/>
        <v>125</v>
      </c>
      <c r="EO89" s="15">
        <f t="shared" si="5"/>
        <v>1816</v>
      </c>
      <c r="EP89" s="15">
        <f t="shared" si="5"/>
        <v>29</v>
      </c>
      <c r="EQ89" s="15">
        <f t="shared" si="5"/>
        <v>17007</v>
      </c>
      <c r="ER89" s="15">
        <f t="shared" si="5"/>
        <v>165</v>
      </c>
      <c r="ES89" s="15">
        <f t="shared" si="5"/>
        <v>159</v>
      </c>
      <c r="ET89" s="15">
        <f t="shared" si="5"/>
        <v>2673</v>
      </c>
      <c r="EU89" s="15">
        <f t="shared" si="5"/>
        <v>93</v>
      </c>
      <c r="EV89" s="15">
        <f t="shared" si="5"/>
        <v>2848</v>
      </c>
      <c r="EW89" s="58">
        <f t="shared" si="5"/>
        <v>77</v>
      </c>
      <c r="EX89" s="56">
        <f>SUM(EX18:EX88)</f>
        <v>463288</v>
      </c>
      <c r="EY89" s="16">
        <f t="shared" ref="EY89:FA89" si="6">SUM(EY18:EY88)</f>
        <v>463288</v>
      </c>
      <c r="EZ89" s="57">
        <f t="shared" si="6"/>
        <v>470</v>
      </c>
      <c r="FA89" s="58">
        <f t="shared" si="6"/>
        <v>470</v>
      </c>
      <c r="FB89" s="56">
        <f>SUM(FB18:FB88)</f>
        <v>102501</v>
      </c>
      <c r="FC89" s="15">
        <f t="shared" ref="FC89:FL89" si="7">SUM(FC18:FC88)</f>
        <v>4011</v>
      </c>
      <c r="FD89" s="15">
        <f t="shared" si="7"/>
        <v>1670</v>
      </c>
      <c r="FE89" s="15">
        <f t="shared" si="7"/>
        <v>2341</v>
      </c>
      <c r="FF89" s="15">
        <f t="shared" si="7"/>
        <v>98490</v>
      </c>
      <c r="FG89" s="58">
        <f t="shared" si="7"/>
        <v>5219</v>
      </c>
      <c r="FH89" s="56">
        <f t="shared" si="7"/>
        <v>65</v>
      </c>
      <c r="FI89" s="15">
        <f t="shared" si="7"/>
        <v>695</v>
      </c>
      <c r="FJ89" s="58">
        <f t="shared" si="7"/>
        <v>404</v>
      </c>
      <c r="FK89" s="56">
        <f t="shared" si="7"/>
        <v>1622</v>
      </c>
      <c r="FL89" s="58">
        <f t="shared" si="7"/>
        <v>1622</v>
      </c>
    </row>
  </sheetData>
  <mergeCells count="83">
    <mergeCell ref="C8:AE8"/>
    <mergeCell ref="A11:A17"/>
    <mergeCell ref="B11:B17"/>
    <mergeCell ref="C11:AE11"/>
    <mergeCell ref="AF11:BM11"/>
    <mergeCell ref="F14:F17"/>
    <mergeCell ref="G14:M14"/>
    <mergeCell ref="N14:N17"/>
    <mergeCell ref="P14:P17"/>
    <mergeCell ref="C13:E15"/>
    <mergeCell ref="F13:P13"/>
    <mergeCell ref="Q13:AE13"/>
    <mergeCell ref="AF13:BM13"/>
    <mergeCell ref="G15:G17"/>
    <mergeCell ref="H15:H17"/>
    <mergeCell ref="I15:I17"/>
    <mergeCell ref="CS11:EC11"/>
    <mergeCell ref="ED11:FA11"/>
    <mergeCell ref="FB11:FL11"/>
    <mergeCell ref="C12:P12"/>
    <mergeCell ref="Q12:AE12"/>
    <mergeCell ref="AF12:BM12"/>
    <mergeCell ref="BN12:CR12"/>
    <mergeCell ref="CS12:EC12"/>
    <mergeCell ref="ED12:EW12"/>
    <mergeCell ref="EX12:FA12"/>
    <mergeCell ref="BN11:CR11"/>
    <mergeCell ref="FB12:FG12"/>
    <mergeCell ref="FH12:FJ12"/>
    <mergeCell ref="FK12:FL12"/>
    <mergeCell ref="FK13:FL15"/>
    <mergeCell ref="ED14:EW14"/>
    <mergeCell ref="FB14:FB16"/>
    <mergeCell ref="FC14:FF14"/>
    <mergeCell ref="FG14:FG16"/>
    <mergeCell ref="ED13:EW13"/>
    <mergeCell ref="EX13:EY15"/>
    <mergeCell ref="EZ13:FA15"/>
    <mergeCell ref="FB13:FG13"/>
    <mergeCell ref="FH13:FJ13"/>
    <mergeCell ref="FH14:FJ15"/>
    <mergeCell ref="FD15:FE15"/>
    <mergeCell ref="FF15:FF16"/>
    <mergeCell ref="FC15:FC16"/>
    <mergeCell ref="AF14:BK14"/>
    <mergeCell ref="BL14:BQ14"/>
    <mergeCell ref="AT15:BK15"/>
    <mergeCell ref="Q15:AE15"/>
    <mergeCell ref="Q14:AE14"/>
    <mergeCell ref="AF15:AS15"/>
    <mergeCell ref="BN13:CR13"/>
    <mergeCell ref="CS13:DK13"/>
    <mergeCell ref="DL13:EC13"/>
    <mergeCell ref="CS14:DK14"/>
    <mergeCell ref="DL14:EC14"/>
    <mergeCell ref="BR14:CR14"/>
    <mergeCell ref="DI15:DK15"/>
    <mergeCell ref="BX16:BY16"/>
    <mergeCell ref="DL15:EC15"/>
    <mergeCell ref="ED15:EF15"/>
    <mergeCell ref="EG15:EW15"/>
    <mergeCell ref="CZ16:DB16"/>
    <mergeCell ref="DE16:DF16"/>
    <mergeCell ref="DG16:DH16"/>
    <mergeCell ref="DI16:DK16"/>
    <mergeCell ref="CS16:CW16"/>
    <mergeCell ref="CX16:CY16"/>
    <mergeCell ref="BR15:CR15"/>
    <mergeCell ref="CS15:DH15"/>
    <mergeCell ref="A89:B89"/>
    <mergeCell ref="BZ16:CB16"/>
    <mergeCell ref="CC16:CD16"/>
    <mergeCell ref="CE16:CF16"/>
    <mergeCell ref="CH16:CR16"/>
    <mergeCell ref="C16:C17"/>
    <mergeCell ref="D16:D17"/>
    <mergeCell ref="E16:E17"/>
    <mergeCell ref="BS16:BW16"/>
    <mergeCell ref="J15:J17"/>
    <mergeCell ref="K15:K17"/>
    <mergeCell ref="L15:L17"/>
    <mergeCell ref="M15:M17"/>
    <mergeCell ref="O15:O17"/>
  </mergeCells>
  <conditionalFormatting sqref="C18:FL89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51" fitToWidth="0" orientation="landscape" r:id="rId1"/>
  <colBreaks count="5" manualBreakCount="5">
    <brk id="31" max="95" man="1"/>
    <brk id="63" max="88" man="1"/>
    <brk id="96" max="1048575" man="1"/>
    <brk id="133" max="1048575" man="1"/>
    <brk id="15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ValMO</vt:lpstr>
      <vt:lpstr>ValMO!Заголовки_для_печати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Ларионова Оксана Вячеславовна</cp:lastModifiedBy>
  <cp:lastPrinted>2022-01-21T08:14:55Z</cp:lastPrinted>
  <dcterms:created xsi:type="dcterms:W3CDTF">2021-12-28T09:58:03Z</dcterms:created>
  <dcterms:modified xsi:type="dcterms:W3CDTF">2022-01-26T07:51:40Z</dcterms:modified>
</cp:coreProperties>
</file>